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A624F7D5-48E0-4690-9228-398C7EA24991}"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NN'!$A$2:$WVY$185</definedName>
    <definedName name="_xlnm._FilterDatabase" localSheetId="3" hidden="1">'ĐẤT PNN'!$A$2:$WWG$185</definedName>
    <definedName name="_xlnm._FilterDatabase" localSheetId="2" hidden="1">'Đầu vào (2)'!$A$1:$WXF$148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NN'!$A$1:$J$185</definedName>
    <definedName name="_xlnm.Print_Area" localSheetId="3">'ĐẤT PNN'!$A$1:$N$185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79" i="13" l="1"/>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79" i="13"/>
  <c r="Q179" i="13"/>
  <c r="P179" i="13"/>
  <c r="O179" i="13"/>
  <c r="H179" i="13" s="1"/>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I179" i="13"/>
  <c r="W180" i="13"/>
  <c r="V180" i="13"/>
  <c r="U180" i="13"/>
  <c r="U181" i="13" s="1"/>
  <c r="T180" i="13"/>
  <c r="T181" i="13" s="1"/>
  <c r="N180" i="13"/>
  <c r="M180" i="13"/>
  <c r="L180" i="13"/>
  <c r="P180" i="13" s="1"/>
  <c r="K180" i="13"/>
  <c r="K181" i="13" s="1"/>
  <c r="G179" i="13"/>
  <c r="F179" i="13"/>
  <c r="E179" i="13"/>
  <c r="D179" i="13"/>
  <c r="C179" i="13"/>
  <c r="B179" i="13"/>
  <c r="W173" i="13"/>
  <c r="V173" i="13"/>
  <c r="U173" i="13"/>
  <c r="T173" i="13"/>
  <c r="N173" i="13"/>
  <c r="M173" i="13"/>
  <c r="L173" i="13"/>
  <c r="L174" i="13" s="1"/>
  <c r="K173" i="13"/>
  <c r="K174" i="13" s="1"/>
  <c r="K175" i="13" s="1"/>
  <c r="H172" i="13"/>
  <c r="G172" i="13"/>
  <c r="F172" i="13"/>
  <c r="C172" i="13"/>
  <c r="B172" i="13"/>
  <c r="W180" i="11"/>
  <c r="W181" i="11" s="1"/>
  <c r="W182" i="11" s="1"/>
  <c r="W183" i="11" s="1"/>
  <c r="W184" i="11" s="1"/>
  <c r="W185" i="11" s="1"/>
  <c r="S185" i="13" s="1"/>
  <c r="R180" i="11"/>
  <c r="R181" i="11" s="1"/>
  <c r="R182" i="11" s="1"/>
  <c r="R183" i="11" s="1"/>
  <c r="R184" i="11" s="1"/>
  <c r="R185" i="11" s="1"/>
  <c r="O180" i="11"/>
  <c r="O181" i="11" s="1"/>
  <c r="O182" i="11" s="1"/>
  <c r="O183" i="11" s="1"/>
  <c r="O184" i="11" s="1"/>
  <c r="O185" i="11" s="1"/>
  <c r="Z179" i="11"/>
  <c r="Z180" i="11" s="1"/>
  <c r="Z181" i="11" s="1"/>
  <c r="Z182" i="11" s="1"/>
  <c r="Z183" i="11" s="1"/>
  <c r="Z184" i="11" s="1"/>
  <c r="Z185" i="11" s="1"/>
  <c r="Y179" i="11"/>
  <c r="Y180" i="11" s="1"/>
  <c r="Y181" i="11" s="1"/>
  <c r="Y182" i="11" s="1"/>
  <c r="Y183" i="11" s="1"/>
  <c r="Y184" i="11" s="1"/>
  <c r="Y185" i="11" s="1"/>
  <c r="R179" i="11"/>
  <c r="Q179" i="11"/>
  <c r="Q180" i="11" s="1"/>
  <c r="Q181" i="11" s="1"/>
  <c r="Q182" i="11" s="1"/>
  <c r="Q183" i="11" s="1"/>
  <c r="Q184" i="11" s="1"/>
  <c r="Q185" i="11" s="1"/>
  <c r="P179" i="11"/>
  <c r="P180" i="11" s="1"/>
  <c r="P181" i="11" s="1"/>
  <c r="P182" i="11" s="1"/>
  <c r="P183" i="11" s="1"/>
  <c r="P184" i="11" s="1"/>
  <c r="P185" i="11" s="1"/>
  <c r="O179" i="11"/>
  <c r="F179" i="11"/>
  <c r="G179" i="11" s="1"/>
  <c r="E179" i="11"/>
  <c r="AA179" i="11" s="1"/>
  <c r="AA180" i="11" s="1"/>
  <c r="AA181" i="11" s="1"/>
  <c r="AA182" i="11" s="1"/>
  <c r="AA183" i="11" s="1"/>
  <c r="AA184" i="11" s="1"/>
  <c r="AA185" i="11" s="1"/>
  <c r="D179" i="11"/>
  <c r="C179" i="11"/>
  <c r="B179" i="11"/>
  <c r="W173" i="11"/>
  <c r="W174" i="11" s="1"/>
  <c r="W175" i="11" s="1"/>
  <c r="W176" i="11" s="1"/>
  <c r="W177" i="11" s="1"/>
  <c r="W178" i="11" s="1"/>
  <c r="S178" i="13" s="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F172" i="11" s="1"/>
  <c r="E172" i="11"/>
  <c r="AA172" i="11" s="1"/>
  <c r="AA173" i="11" s="1"/>
  <c r="AA174" i="11" s="1"/>
  <c r="AA175" i="11" s="1"/>
  <c r="AA176" i="11" s="1"/>
  <c r="AA177" i="11" s="1"/>
  <c r="AA178" i="11" s="1"/>
  <c r="D172" i="11"/>
  <c r="Z172" i="11" s="1"/>
  <c r="Z173" i="11" s="1"/>
  <c r="Z174" i="11" s="1"/>
  <c r="Z175" i="11" s="1"/>
  <c r="Z176" i="11" s="1"/>
  <c r="Z177" i="11" s="1"/>
  <c r="Z178" i="11" s="1"/>
  <c r="C172" i="11"/>
  <c r="Y172" i="11" s="1"/>
  <c r="Y173" i="11" s="1"/>
  <c r="Y174" i="11" s="1"/>
  <c r="Y175" i="11" s="1"/>
  <c r="Y176" i="11" s="1"/>
  <c r="Y177" i="11" s="1"/>
  <c r="Y178" i="11" s="1"/>
  <c r="B172" i="11"/>
  <c r="K182" i="13" l="1"/>
  <c r="O181" i="13"/>
  <c r="T174" i="13"/>
  <c r="X173" i="13"/>
  <c r="U174" i="13"/>
  <c r="Y173" i="13"/>
  <c r="M181" i="13"/>
  <c r="Q181" i="13" s="1"/>
  <c r="Q180" i="13"/>
  <c r="O173" i="13"/>
  <c r="M174" i="13"/>
  <c r="Q174" i="13" s="1"/>
  <c r="Q173" i="13"/>
  <c r="V174" i="13"/>
  <c r="Z174" i="13" s="1"/>
  <c r="Z173" i="13"/>
  <c r="N181" i="13"/>
  <c r="R180" i="13"/>
  <c r="P173" i="13"/>
  <c r="O180" i="13"/>
  <c r="N174" i="13"/>
  <c r="R173" i="13"/>
  <c r="W174" i="13"/>
  <c r="AA173" i="13"/>
  <c r="T182" i="13"/>
  <c r="X181" i="13"/>
  <c r="O174" i="13"/>
  <c r="U182" i="13"/>
  <c r="Y181" i="13"/>
  <c r="W181" i="13"/>
  <c r="AA180" i="13"/>
  <c r="X180" i="13"/>
  <c r="V181" i="13"/>
  <c r="Z181" i="13" s="1"/>
  <c r="Z180" i="13"/>
  <c r="Y180" i="13"/>
  <c r="K176" i="13"/>
  <c r="O175" i="13"/>
  <c r="L175" i="13"/>
  <c r="P174" i="13"/>
  <c r="E172" i="13"/>
  <c r="D172" i="13"/>
  <c r="S182" i="13"/>
  <c r="S176" i="13"/>
  <c r="S177" i="13"/>
  <c r="S180" i="13"/>
  <c r="H179" i="11"/>
  <c r="S183" i="13"/>
  <c r="S174" i="13"/>
  <c r="S184" i="13"/>
  <c r="S175" i="13"/>
  <c r="S181" i="13"/>
  <c r="S173" i="13"/>
  <c r="J179" i="13"/>
  <c r="I172" i="13"/>
  <c r="J172" i="13" s="1"/>
  <c r="L181" i="13"/>
  <c r="O173" i="11"/>
  <c r="O174" i="11" s="1"/>
  <c r="O175" i="11" s="1"/>
  <c r="O176" i="11" s="1"/>
  <c r="O177" i="11" s="1"/>
  <c r="O178" i="11" s="1"/>
  <c r="G172" i="11"/>
  <c r="H172" i="11"/>
  <c r="T183" i="13" l="1"/>
  <c r="X182" i="13"/>
  <c r="K177" i="13"/>
  <c r="O176" i="13"/>
  <c r="U175" i="13"/>
  <c r="Y174" i="13"/>
  <c r="M175" i="13"/>
  <c r="V182" i="13"/>
  <c r="W182" i="13"/>
  <c r="AA181" i="13"/>
  <c r="T175" i="13"/>
  <c r="X174" i="13"/>
  <c r="L176" i="13"/>
  <c r="P175" i="13"/>
  <c r="V175" i="13"/>
  <c r="M182" i="13"/>
  <c r="N182" i="13"/>
  <c r="R181" i="13"/>
  <c r="L182" i="13"/>
  <c r="P181" i="13"/>
  <c r="W175" i="13"/>
  <c r="AA174" i="13"/>
  <c r="N175" i="13"/>
  <c r="R174" i="13"/>
  <c r="U183" i="13"/>
  <c r="Y182" i="13"/>
  <c r="K183" i="13"/>
  <c r="O182" i="13"/>
  <c r="L183" i="13" l="1"/>
  <c r="P182" i="13"/>
  <c r="T176" i="13"/>
  <c r="X175" i="13"/>
  <c r="V183" i="13"/>
  <c r="Z182" i="13"/>
  <c r="M176" i="13"/>
  <c r="Q175" i="13"/>
  <c r="U176" i="13"/>
  <c r="Y175" i="13"/>
  <c r="K184" i="13"/>
  <c r="O183" i="13"/>
  <c r="K178" i="13"/>
  <c r="O178" i="13" s="1"/>
  <c r="O177" i="13"/>
  <c r="N176" i="13"/>
  <c r="R175" i="13"/>
  <c r="W176" i="13"/>
  <c r="AA175" i="13"/>
  <c r="R182" i="13"/>
  <c r="N183" i="13"/>
  <c r="AA182" i="13"/>
  <c r="W183" i="13"/>
  <c r="M183" i="13"/>
  <c r="Q182" i="13"/>
  <c r="V176" i="13"/>
  <c r="Z175" i="13"/>
  <c r="U184" i="13"/>
  <c r="Y183" i="13"/>
  <c r="L177" i="13"/>
  <c r="P176" i="13"/>
  <c r="T184" i="13"/>
  <c r="X183"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W166" i="13"/>
  <c r="V166" i="13"/>
  <c r="U166" i="13"/>
  <c r="T166" i="13"/>
  <c r="W159" i="13"/>
  <c r="V159" i="13"/>
  <c r="U159" i="13"/>
  <c r="T159" i="13"/>
  <c r="W152" i="13"/>
  <c r="V152" i="13"/>
  <c r="U152" i="13"/>
  <c r="T152" i="13"/>
  <c r="W145" i="13"/>
  <c r="V145" i="13"/>
  <c r="U145" i="13"/>
  <c r="T145" i="13"/>
  <c r="W138" i="13"/>
  <c r="V138" i="13"/>
  <c r="U138" i="13"/>
  <c r="T138" i="13"/>
  <c r="W131" i="13"/>
  <c r="V131" i="13"/>
  <c r="U131" i="13"/>
  <c r="T13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W12" i="13"/>
  <c r="V12" i="13"/>
  <c r="U12" i="13"/>
  <c r="T12" i="13"/>
  <c r="N166" i="13"/>
  <c r="M166" i="13"/>
  <c r="L166" i="13"/>
  <c r="K166" i="13"/>
  <c r="N159" i="13"/>
  <c r="M159" i="13"/>
  <c r="L159" i="13"/>
  <c r="K159" i="13"/>
  <c r="N152" i="13"/>
  <c r="M152" i="13"/>
  <c r="L152" i="13"/>
  <c r="K152" i="13"/>
  <c r="N145" i="13"/>
  <c r="M145" i="13"/>
  <c r="L145" i="13"/>
  <c r="K145" i="13"/>
  <c r="N138" i="13"/>
  <c r="M138" i="13"/>
  <c r="L138" i="13"/>
  <c r="K138" i="13"/>
  <c r="N131" i="13"/>
  <c r="M131" i="13"/>
  <c r="L131" i="13"/>
  <c r="K131"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P19" i="13" s="1"/>
  <c r="K19" i="13"/>
  <c r="N12" i="13"/>
  <c r="M12" i="13"/>
  <c r="L12" i="13"/>
  <c r="P12" i="13" s="1"/>
  <c r="K12" i="13"/>
  <c r="N5" i="13"/>
  <c r="M5" i="13"/>
  <c r="L5" i="13"/>
  <c r="K5" i="13"/>
  <c r="H165" i="13"/>
  <c r="H151" i="13"/>
  <c r="H144" i="13"/>
  <c r="H137" i="13"/>
  <c r="H130" i="13"/>
  <c r="H123" i="13"/>
  <c r="H109" i="13"/>
  <c r="H88" i="13"/>
  <c r="H81" i="13"/>
  <c r="H67" i="13"/>
  <c r="H60" i="13"/>
  <c r="H53" i="13"/>
  <c r="H39" i="13"/>
  <c r="H25" i="13"/>
  <c r="H11" i="13"/>
  <c r="I165" i="13"/>
  <c r="G165" i="13"/>
  <c r="F165" i="13"/>
  <c r="H158" i="13"/>
  <c r="G158" i="13"/>
  <c r="F158" i="13"/>
  <c r="I151" i="13"/>
  <c r="G151" i="13"/>
  <c r="F151" i="13"/>
  <c r="W166" i="11"/>
  <c r="W167" i="11" s="1"/>
  <c r="W168" i="11" s="1"/>
  <c r="W169" i="11" s="1"/>
  <c r="W170" i="11" s="1"/>
  <c r="W171" i="11" s="1"/>
  <c r="S171" i="13" s="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O166" i="11" s="1"/>
  <c r="O167" i="11" s="1"/>
  <c r="O168" i="11" s="1"/>
  <c r="O169" i="11" s="1"/>
  <c r="O170" i="11" s="1"/>
  <c r="O171" i="11" s="1"/>
  <c r="E165" i="11"/>
  <c r="AA165" i="11" s="1"/>
  <c r="AA166" i="11" s="1"/>
  <c r="AA167" i="11" s="1"/>
  <c r="AA168" i="11" s="1"/>
  <c r="AA169" i="11" s="1"/>
  <c r="AA170" i="11" s="1"/>
  <c r="AA171" i="11" s="1"/>
  <c r="D165" i="11"/>
  <c r="Z165" i="11" s="1"/>
  <c r="Z166" i="11" s="1"/>
  <c r="Z167" i="11" s="1"/>
  <c r="Z168" i="11" s="1"/>
  <c r="Z169" i="11" s="1"/>
  <c r="Z170" i="11" s="1"/>
  <c r="Z171" i="11" s="1"/>
  <c r="C165" i="11"/>
  <c r="Y165" i="11" s="1"/>
  <c r="Y166" i="11" s="1"/>
  <c r="Y167" i="11" s="1"/>
  <c r="Y168" i="11" s="1"/>
  <c r="Y169" i="11" s="1"/>
  <c r="Y170" i="11" s="1"/>
  <c r="Y171" i="11" s="1"/>
  <c r="B165" i="11"/>
  <c r="W159" i="11"/>
  <c r="W160" i="11" s="1"/>
  <c r="W161" i="11" s="1"/>
  <c r="W162" i="11" s="1"/>
  <c r="W163" i="11" s="1"/>
  <c r="W164" i="11" s="1"/>
  <c r="S164" i="13" s="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O159" i="11" s="1"/>
  <c r="O160" i="11" s="1"/>
  <c r="O161" i="11" s="1"/>
  <c r="O162" i="11" s="1"/>
  <c r="O163" i="11" s="1"/>
  <c r="O164" i="11" s="1"/>
  <c r="E158" i="11"/>
  <c r="AA158" i="11" s="1"/>
  <c r="AA159" i="11" s="1"/>
  <c r="AA160" i="11" s="1"/>
  <c r="AA161" i="11" s="1"/>
  <c r="AA162" i="11" s="1"/>
  <c r="AA163" i="11" s="1"/>
  <c r="AA164" i="11" s="1"/>
  <c r="D158" i="11"/>
  <c r="Z158" i="11" s="1"/>
  <c r="Z159" i="11" s="1"/>
  <c r="Z160" i="11" s="1"/>
  <c r="Z161" i="11" s="1"/>
  <c r="Z162" i="11" s="1"/>
  <c r="Z163" i="11" s="1"/>
  <c r="Z164" i="11" s="1"/>
  <c r="C158" i="11"/>
  <c r="Y158" i="11" s="1"/>
  <c r="Y159" i="11" s="1"/>
  <c r="Y160" i="11" s="1"/>
  <c r="Y161" i="11" s="1"/>
  <c r="Y162" i="11" s="1"/>
  <c r="Y163" i="11" s="1"/>
  <c r="Y164" i="11" s="1"/>
  <c r="B158" i="11"/>
  <c r="W152" i="11"/>
  <c r="W153" i="11" s="1"/>
  <c r="W154" i="11" s="1"/>
  <c r="W155" i="11" s="1"/>
  <c r="W156" i="11" s="1"/>
  <c r="W157" i="11" s="1"/>
  <c r="S157" i="13" s="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F151" i="11" s="1"/>
  <c r="E151" i="11"/>
  <c r="AA151" i="11" s="1"/>
  <c r="AA152" i="11" s="1"/>
  <c r="AA153" i="11" s="1"/>
  <c r="AA154" i="11" s="1"/>
  <c r="AA155" i="11" s="1"/>
  <c r="AA156" i="11" s="1"/>
  <c r="AA157" i="11" s="1"/>
  <c r="D151" i="11"/>
  <c r="Z151" i="11" s="1"/>
  <c r="Z152" i="11" s="1"/>
  <c r="Z153" i="11" s="1"/>
  <c r="Z154" i="11" s="1"/>
  <c r="Z155" i="11" s="1"/>
  <c r="Z156" i="11" s="1"/>
  <c r="Z157" i="11" s="1"/>
  <c r="C151" i="11"/>
  <c r="Y151" i="11" s="1"/>
  <c r="Y152" i="11" s="1"/>
  <c r="Y153" i="11" s="1"/>
  <c r="Y154" i="11" s="1"/>
  <c r="Y155" i="11" s="1"/>
  <c r="Y156" i="11" s="1"/>
  <c r="Y157" i="11" s="1"/>
  <c r="B151" i="11"/>
  <c r="AM162" i="15"/>
  <c r="AQ162" i="15" s="1"/>
  <c r="AU162" i="15" s="1"/>
  <c r="Y162" i="15"/>
  <c r="T162" i="15"/>
  <c r="D162" i="15"/>
  <c r="C162" i="15"/>
  <c r="B162" i="15"/>
  <c r="A162" i="15"/>
  <c r="AM148" i="15"/>
  <c r="AQ148" i="15" s="1"/>
  <c r="AU148" i="15" s="1"/>
  <c r="Y148" i="15"/>
  <c r="T148" i="15"/>
  <c r="D148" i="15"/>
  <c r="C148" i="15"/>
  <c r="B148" i="15"/>
  <c r="A148" i="15"/>
  <c r="W5" i="13"/>
  <c r="V5" i="13"/>
  <c r="U5" i="13"/>
  <c r="T5"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34" i="15"/>
  <c r="AQ134" i="15" s="1"/>
  <c r="AU134" i="15" s="1"/>
  <c r="Y134" i="15"/>
  <c r="T134" i="15"/>
  <c r="D134" i="15"/>
  <c r="C134" i="15"/>
  <c r="B134" i="15"/>
  <c r="A134" i="15"/>
  <c r="AM127" i="15"/>
  <c r="AQ127" i="15" s="1"/>
  <c r="AU127" i="15" s="1"/>
  <c r="Y127" i="15"/>
  <c r="T127" i="15"/>
  <c r="D127" i="15"/>
  <c r="C127" i="15"/>
  <c r="B127" i="15"/>
  <c r="A127" i="15"/>
  <c r="AM120" i="15"/>
  <c r="AP120" i="15" s="1"/>
  <c r="AT120" i="15" s="1"/>
  <c r="T120" i="15"/>
  <c r="D120" i="15"/>
  <c r="C120" i="15"/>
  <c r="B120" i="15"/>
  <c r="A120" i="15"/>
  <c r="AM113" i="15"/>
  <c r="AP113" i="15" s="1"/>
  <c r="AT113" i="15" s="1"/>
  <c r="T113" i="15"/>
  <c r="D113" i="15"/>
  <c r="C113" i="15"/>
  <c r="B113" i="15"/>
  <c r="A113" i="15"/>
  <c r="AM106" i="15"/>
  <c r="AQ106" i="15" s="1"/>
  <c r="AU106" i="15" s="1"/>
  <c r="Z106" i="15"/>
  <c r="Y106" i="15"/>
  <c r="T106" i="15"/>
  <c r="D106" i="15"/>
  <c r="C106" i="15"/>
  <c r="B106" i="15"/>
  <c r="A106" i="15"/>
  <c r="AM99" i="15"/>
  <c r="AQ99" i="15" s="1"/>
  <c r="AU99" i="15" s="1"/>
  <c r="T99" i="15"/>
  <c r="D99" i="15"/>
  <c r="C99" i="15"/>
  <c r="B99" i="15"/>
  <c r="A99" i="15"/>
  <c r="AM92" i="15"/>
  <c r="AP92" i="15" s="1"/>
  <c r="AT92" i="15" s="1"/>
  <c r="T92" i="15"/>
  <c r="D92" i="15"/>
  <c r="C92" i="15"/>
  <c r="B92" i="15"/>
  <c r="A92" i="15"/>
  <c r="AM85" i="15"/>
  <c r="T85" i="15"/>
  <c r="D85" i="15"/>
  <c r="C85" i="15"/>
  <c r="B85" i="15"/>
  <c r="A85" i="15"/>
  <c r="AM78" i="15"/>
  <c r="T78" i="15"/>
  <c r="D78" i="15"/>
  <c r="C78" i="15"/>
  <c r="B78" i="15"/>
  <c r="A78" i="15"/>
  <c r="AM71" i="15"/>
  <c r="AQ71" i="15" s="1"/>
  <c r="AU71" i="15" s="1"/>
  <c r="Z71" i="15"/>
  <c r="Y71" i="15"/>
  <c r="T71" i="15"/>
  <c r="D71" i="15"/>
  <c r="C71" i="15"/>
  <c r="B71" i="15"/>
  <c r="A71" i="15"/>
  <c r="AM64" i="15"/>
  <c r="AQ64" i="15" s="1"/>
  <c r="AU64" i="15" s="1"/>
  <c r="Y64" i="15"/>
  <c r="T64" i="15"/>
  <c r="D64" i="15"/>
  <c r="C64" i="15"/>
  <c r="B64" i="15"/>
  <c r="A64" i="15"/>
  <c r="AM57" i="15"/>
  <c r="AN57" i="15" s="1"/>
  <c r="AR57" i="15" s="1"/>
  <c r="Y57" i="15"/>
  <c r="T57" i="15"/>
  <c r="D57" i="15"/>
  <c r="C57" i="15"/>
  <c r="B57" i="15"/>
  <c r="A57" i="15"/>
  <c r="AM50" i="15"/>
  <c r="AP50" i="15" s="1"/>
  <c r="AT50" i="15" s="1"/>
  <c r="Z50" i="15"/>
  <c r="T50" i="15"/>
  <c r="D50" i="15"/>
  <c r="C50" i="15"/>
  <c r="B50" i="15"/>
  <c r="A50" i="15"/>
  <c r="AM43" i="15"/>
  <c r="AP43" i="15" s="1"/>
  <c r="AT43" i="15" s="1"/>
  <c r="T43" i="15"/>
  <c r="D43" i="15"/>
  <c r="C43" i="15"/>
  <c r="B43" i="15"/>
  <c r="A43" i="15"/>
  <c r="AM36" i="15"/>
  <c r="AQ36" i="15" s="1"/>
  <c r="AU36" i="15" s="1"/>
  <c r="Y36" i="15"/>
  <c r="T36" i="15"/>
  <c r="D36" i="15"/>
  <c r="C36" i="15"/>
  <c r="B36" i="15"/>
  <c r="A36" i="15"/>
  <c r="AM29" i="15"/>
  <c r="AQ29" i="15" s="1"/>
  <c r="AU29" i="15" s="1"/>
  <c r="T29" i="15"/>
  <c r="D29" i="15"/>
  <c r="C29" i="15"/>
  <c r="B29" i="15"/>
  <c r="A29" i="15"/>
  <c r="AM22" i="15"/>
  <c r="AO22" i="15" s="1"/>
  <c r="AS22" i="15" s="1"/>
  <c r="Y22" i="15"/>
  <c r="T22" i="15"/>
  <c r="D22" i="15"/>
  <c r="C22" i="15"/>
  <c r="B22" i="15"/>
  <c r="A22" i="15"/>
  <c r="AM15" i="15"/>
  <c r="AP15" i="15" s="1"/>
  <c r="AT15" i="15" s="1"/>
  <c r="Z15" i="15"/>
  <c r="T15" i="15"/>
  <c r="D15" i="15"/>
  <c r="C15" i="15"/>
  <c r="B15" i="15"/>
  <c r="A15" i="15"/>
  <c r="AQ8" i="15"/>
  <c r="AU8" i="15" s="1"/>
  <c r="AP8" i="15"/>
  <c r="AT8" i="15" s="1"/>
  <c r="AO8" i="15"/>
  <c r="AS8" i="15" s="1"/>
  <c r="AN8" i="15"/>
  <c r="AR8" i="15" s="1"/>
  <c r="T8" i="15"/>
  <c r="D8" i="15"/>
  <c r="C8" i="15"/>
  <c r="B8" i="15"/>
  <c r="A8" i="15"/>
  <c r="AQ1" i="15"/>
  <c r="AU1" i="15" s="1"/>
  <c r="AP1" i="15"/>
  <c r="AT1" i="15" s="1"/>
  <c r="AO1" i="15"/>
  <c r="AS1" i="15" s="1"/>
  <c r="AN1" i="15"/>
  <c r="AR1" i="15" s="1"/>
  <c r="Z1" i="15"/>
  <c r="Y1" i="15"/>
  <c r="T1" i="15"/>
  <c r="D1" i="15"/>
  <c r="C1" i="15"/>
  <c r="B1" i="15"/>
  <c r="A1" i="15"/>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144" i="13"/>
  <c r="I137" i="13"/>
  <c r="I130" i="13"/>
  <c r="I123" i="13"/>
  <c r="I116" i="13"/>
  <c r="I109" i="13"/>
  <c r="I102" i="13"/>
  <c r="I95" i="13"/>
  <c r="I88" i="13"/>
  <c r="I81" i="13"/>
  <c r="I74" i="13"/>
  <c r="I67" i="13"/>
  <c r="I60" i="13"/>
  <c r="I53" i="13"/>
  <c r="I46" i="13"/>
  <c r="H116" i="13"/>
  <c r="H102" i="13"/>
  <c r="H95" i="13"/>
  <c r="H74" i="13"/>
  <c r="H46" i="13"/>
  <c r="H32" i="13"/>
  <c r="H18"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T817" i="16"/>
  <c r="AR817" i="16"/>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R802" i="16"/>
  <c r="AV802" i="16" s="1"/>
  <c r="AQ802" i="16"/>
  <c r="AU802" i="16" s="1"/>
  <c r="AP802" i="16"/>
  <c r="AT802" i="16" s="1"/>
  <c r="AO802" i="16"/>
  <c r="AS802" i="16" s="1"/>
  <c r="U802" i="16"/>
  <c r="D802" i="16"/>
  <c r="C802" i="16"/>
  <c r="B802" i="16"/>
  <c r="A802" i="16"/>
  <c r="AV801" i="16"/>
  <c r="AU801" i="16"/>
  <c r="AR801" i="16"/>
  <c r="AQ801" i="16"/>
  <c r="AP801" i="16"/>
  <c r="AT801" i="16" s="1"/>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U709" i="16"/>
  <c r="AR709" i="16"/>
  <c r="AV709" i="16" s="1"/>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T707" i="16"/>
  <c r="AR707" i="16"/>
  <c r="AQ707" i="16"/>
  <c r="AU707" i="16" s="1"/>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S670" i="16"/>
  <c r="AR670" i="16"/>
  <c r="AV670" i="16" s="1"/>
  <c r="AQ670" i="16"/>
  <c r="AU670" i="16" s="1"/>
  <c r="AP670" i="16"/>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R599" i="16"/>
  <c r="AV599" i="16" s="1"/>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S477" i="16"/>
  <c r="AR477" i="16"/>
  <c r="AQ477" i="16"/>
  <c r="AP477" i="16"/>
  <c r="AO477" i="16"/>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R293" i="16"/>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O15" i="16"/>
  <c r="AN15" i="16"/>
  <c r="AP15" i="16" s="1"/>
  <c r="AL15" i="16"/>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W6" i="13" l="1"/>
  <c r="AA5" i="13"/>
  <c r="M13" i="13"/>
  <c r="Q13" i="13" s="1"/>
  <c r="Q12" i="13"/>
  <c r="M34" i="13"/>
  <c r="Q33" i="13"/>
  <c r="M55" i="13"/>
  <c r="Q54" i="13"/>
  <c r="M76" i="13"/>
  <c r="Q75" i="13"/>
  <c r="M97" i="13"/>
  <c r="Q96" i="13"/>
  <c r="M118" i="13"/>
  <c r="Q117" i="13"/>
  <c r="M139" i="13"/>
  <c r="Q138" i="13"/>
  <c r="M160" i="13"/>
  <c r="Q159" i="13"/>
  <c r="V20" i="13"/>
  <c r="Z19" i="13"/>
  <c r="V41" i="13"/>
  <c r="Z40" i="13"/>
  <c r="V62" i="13"/>
  <c r="Z61" i="13"/>
  <c r="V83" i="13"/>
  <c r="Z82" i="13"/>
  <c r="V104" i="13"/>
  <c r="Z103" i="13"/>
  <c r="V125" i="13"/>
  <c r="Z124" i="13"/>
  <c r="V146" i="13"/>
  <c r="Z145" i="13"/>
  <c r="V167" i="13"/>
  <c r="Z167" i="13" s="1"/>
  <c r="Z166" i="13"/>
  <c r="K185" i="13"/>
  <c r="O185" i="13" s="1"/>
  <c r="O184" i="13"/>
  <c r="K20" i="13"/>
  <c r="O19" i="13"/>
  <c r="K41" i="13"/>
  <c r="O40" i="13"/>
  <c r="K62" i="13"/>
  <c r="O61" i="13"/>
  <c r="K83" i="13"/>
  <c r="O82" i="13"/>
  <c r="K104" i="13"/>
  <c r="O103" i="13"/>
  <c r="K125" i="13"/>
  <c r="O124" i="13"/>
  <c r="K146" i="13"/>
  <c r="O145" i="13"/>
  <c r="K167" i="13"/>
  <c r="O166" i="13"/>
  <c r="T27" i="13"/>
  <c r="X26" i="13"/>
  <c r="T48" i="13"/>
  <c r="X47" i="13"/>
  <c r="T69" i="13"/>
  <c r="X68" i="13"/>
  <c r="T90" i="13"/>
  <c r="X89" i="13"/>
  <c r="T111" i="13"/>
  <c r="X110" i="13"/>
  <c r="T132" i="13"/>
  <c r="X131" i="13"/>
  <c r="T153" i="13"/>
  <c r="X152" i="13"/>
  <c r="W184" i="13"/>
  <c r="AA183" i="13"/>
  <c r="M184" i="13"/>
  <c r="Q183" i="13"/>
  <c r="L41" i="13"/>
  <c r="P40" i="13"/>
  <c r="L62" i="13"/>
  <c r="P61" i="13"/>
  <c r="L83" i="13"/>
  <c r="P82" i="13"/>
  <c r="L104" i="13"/>
  <c r="P103" i="13"/>
  <c r="L125" i="13"/>
  <c r="P124" i="13"/>
  <c r="L146" i="13"/>
  <c r="P145" i="13"/>
  <c r="L167" i="13"/>
  <c r="P166" i="13"/>
  <c r="U27" i="13"/>
  <c r="Y26" i="13"/>
  <c r="U48" i="13"/>
  <c r="Y47" i="13"/>
  <c r="U69" i="13"/>
  <c r="Y68" i="13"/>
  <c r="U90" i="13"/>
  <c r="Y89" i="13"/>
  <c r="U111" i="13"/>
  <c r="Y110" i="13"/>
  <c r="U132" i="13"/>
  <c r="Y131" i="13"/>
  <c r="U153" i="13"/>
  <c r="Y152" i="13"/>
  <c r="U177" i="13"/>
  <c r="Y176" i="13"/>
  <c r="W146" i="13"/>
  <c r="AA145" i="13"/>
  <c r="M20" i="13"/>
  <c r="Q20" i="13" s="1"/>
  <c r="Q19" i="13"/>
  <c r="M41" i="13"/>
  <c r="Q40" i="13"/>
  <c r="M62" i="13"/>
  <c r="Q61" i="13"/>
  <c r="M83" i="13"/>
  <c r="Q82" i="13"/>
  <c r="M104" i="13"/>
  <c r="Q103" i="13"/>
  <c r="M125" i="13"/>
  <c r="Q124" i="13"/>
  <c r="M146" i="13"/>
  <c r="Q145" i="13"/>
  <c r="M167" i="13"/>
  <c r="Q166" i="13"/>
  <c r="V27" i="13"/>
  <c r="Z26" i="13"/>
  <c r="V48" i="13"/>
  <c r="Z47" i="13"/>
  <c r="V69" i="13"/>
  <c r="Z68" i="13"/>
  <c r="V90" i="13"/>
  <c r="Z89" i="13"/>
  <c r="V111" i="13"/>
  <c r="Z110" i="13"/>
  <c r="V132" i="13"/>
  <c r="Z131" i="13"/>
  <c r="V153" i="13"/>
  <c r="Z153" i="13" s="1"/>
  <c r="Z152" i="13"/>
  <c r="N184" i="13"/>
  <c r="R183" i="13"/>
  <c r="W167" i="13"/>
  <c r="AA166" i="13"/>
  <c r="N20" i="13"/>
  <c r="R19" i="13"/>
  <c r="N41" i="13"/>
  <c r="R40" i="13"/>
  <c r="N62" i="13"/>
  <c r="R61" i="13"/>
  <c r="N83" i="13"/>
  <c r="R82" i="13"/>
  <c r="N104" i="13"/>
  <c r="R103" i="13"/>
  <c r="N125" i="13"/>
  <c r="R124" i="13"/>
  <c r="N146" i="13"/>
  <c r="R145" i="13"/>
  <c r="N167" i="13"/>
  <c r="R166" i="13"/>
  <c r="W27" i="13"/>
  <c r="AA26" i="13"/>
  <c r="W48" i="13"/>
  <c r="AA47" i="13"/>
  <c r="W69" i="13"/>
  <c r="AA68" i="13"/>
  <c r="W90" i="13"/>
  <c r="AA89" i="13"/>
  <c r="W111" i="13"/>
  <c r="AA110" i="13"/>
  <c r="W132" i="13"/>
  <c r="AA131" i="13"/>
  <c r="W153" i="13"/>
  <c r="AA152" i="13"/>
  <c r="T185" i="13"/>
  <c r="X185" i="13" s="1"/>
  <c r="X184" i="13"/>
  <c r="M177" i="13"/>
  <c r="Q176" i="13"/>
  <c r="N13" i="13"/>
  <c r="R12" i="13"/>
  <c r="N139" i="13"/>
  <c r="R138" i="13"/>
  <c r="W83" i="13"/>
  <c r="AA82" i="13"/>
  <c r="K6" i="13"/>
  <c r="O5" i="13"/>
  <c r="K27" i="13"/>
  <c r="O26" i="13"/>
  <c r="K48" i="13"/>
  <c r="O47" i="13"/>
  <c r="K69" i="13"/>
  <c r="O68" i="13"/>
  <c r="K90" i="13"/>
  <c r="O89" i="13"/>
  <c r="K111" i="13"/>
  <c r="O110" i="13"/>
  <c r="K132" i="13"/>
  <c r="O131" i="13"/>
  <c r="K153" i="13"/>
  <c r="O152" i="13"/>
  <c r="T13" i="13"/>
  <c r="X12" i="13"/>
  <c r="T34" i="13"/>
  <c r="X33" i="13"/>
  <c r="T55" i="13"/>
  <c r="X54" i="13"/>
  <c r="T76" i="13"/>
  <c r="X75" i="13"/>
  <c r="T97" i="13"/>
  <c r="X96" i="13"/>
  <c r="T118" i="13"/>
  <c r="X117" i="13"/>
  <c r="T139" i="13"/>
  <c r="X138" i="13"/>
  <c r="T160" i="13"/>
  <c r="X159" i="13"/>
  <c r="N97" i="13"/>
  <c r="R96" i="13"/>
  <c r="W125" i="13"/>
  <c r="AA124" i="13"/>
  <c r="L6" i="13"/>
  <c r="P5" i="13"/>
  <c r="L27" i="13"/>
  <c r="P26" i="13"/>
  <c r="L48" i="13"/>
  <c r="P47" i="13"/>
  <c r="L69" i="13"/>
  <c r="P68" i="13"/>
  <c r="L90" i="13"/>
  <c r="P89" i="13"/>
  <c r="L111" i="13"/>
  <c r="P110" i="13"/>
  <c r="L132" i="13"/>
  <c r="P131" i="13"/>
  <c r="L153" i="13"/>
  <c r="P152" i="13"/>
  <c r="U13" i="13"/>
  <c r="Y12" i="13"/>
  <c r="U34" i="13"/>
  <c r="Y33" i="13"/>
  <c r="U55" i="13"/>
  <c r="Y54" i="13"/>
  <c r="U76" i="13"/>
  <c r="Y75" i="13"/>
  <c r="U97" i="13"/>
  <c r="Y96" i="13"/>
  <c r="U118" i="13"/>
  <c r="Y117" i="13"/>
  <c r="U139" i="13"/>
  <c r="Y138" i="13"/>
  <c r="U160" i="13"/>
  <c r="Y159" i="13"/>
  <c r="L178" i="13"/>
  <c r="P178" i="13" s="1"/>
  <c r="P177" i="13"/>
  <c r="W177" i="13"/>
  <c r="AA176" i="13"/>
  <c r="V184" i="13"/>
  <c r="Z183" i="13"/>
  <c r="N76" i="13"/>
  <c r="R75" i="13"/>
  <c r="W104" i="13"/>
  <c r="AA103" i="13"/>
  <c r="M6" i="13"/>
  <c r="Q5" i="13"/>
  <c r="M27" i="13"/>
  <c r="Q27" i="13" s="1"/>
  <c r="Q26" i="13"/>
  <c r="M48" i="13"/>
  <c r="Q47" i="13"/>
  <c r="M69" i="13"/>
  <c r="Q68" i="13"/>
  <c r="M90" i="13"/>
  <c r="Q89" i="13"/>
  <c r="M111" i="13"/>
  <c r="Q110" i="13"/>
  <c r="M132" i="13"/>
  <c r="Q131" i="13"/>
  <c r="M153" i="13"/>
  <c r="Q152" i="13"/>
  <c r="V13" i="13"/>
  <c r="Z12" i="13"/>
  <c r="V34" i="13"/>
  <c r="Z34" i="13" s="1"/>
  <c r="Z33" i="13"/>
  <c r="V55" i="13"/>
  <c r="Z54" i="13"/>
  <c r="V76" i="13"/>
  <c r="Z75" i="13"/>
  <c r="V97" i="13"/>
  <c r="Z96" i="13"/>
  <c r="V118" i="13"/>
  <c r="Z117" i="13"/>
  <c r="V139" i="13"/>
  <c r="Z138" i="13"/>
  <c r="V160" i="13"/>
  <c r="Z160" i="13" s="1"/>
  <c r="Z159" i="13"/>
  <c r="W62" i="13"/>
  <c r="AA61" i="13"/>
  <c r="T6" i="13"/>
  <c r="X5" i="13"/>
  <c r="N6" i="13"/>
  <c r="R5" i="13"/>
  <c r="N27" i="13"/>
  <c r="R26" i="13"/>
  <c r="N48" i="13"/>
  <c r="R47" i="13"/>
  <c r="N69" i="13"/>
  <c r="R68" i="13"/>
  <c r="N90" i="13"/>
  <c r="R89" i="13"/>
  <c r="N111" i="13"/>
  <c r="R110" i="13"/>
  <c r="N132" i="13"/>
  <c r="R131" i="13"/>
  <c r="N153" i="13"/>
  <c r="R152" i="13"/>
  <c r="W13" i="13"/>
  <c r="AA12" i="13"/>
  <c r="W34" i="13"/>
  <c r="AA33" i="13"/>
  <c r="W55" i="13"/>
  <c r="AA54" i="13"/>
  <c r="W76" i="13"/>
  <c r="AA75" i="13"/>
  <c r="W97" i="13"/>
  <c r="AA96" i="13"/>
  <c r="W118" i="13"/>
  <c r="AA117" i="13"/>
  <c r="W139" i="13"/>
  <c r="AA138" i="13"/>
  <c r="W160" i="13"/>
  <c r="AA159" i="13"/>
  <c r="U185" i="13"/>
  <c r="Y185" i="13" s="1"/>
  <c r="Y184" i="13"/>
  <c r="N177" i="13"/>
  <c r="R176" i="13"/>
  <c r="T177" i="13"/>
  <c r="X176" i="13"/>
  <c r="N34" i="13"/>
  <c r="R33" i="13"/>
  <c r="N118" i="13"/>
  <c r="R117" i="13"/>
  <c r="W41" i="13"/>
  <c r="AA40" i="13"/>
  <c r="U6" i="13"/>
  <c r="Y5" i="13"/>
  <c r="I5" i="13" s="1"/>
  <c r="K13" i="13"/>
  <c r="O12" i="13"/>
  <c r="K34" i="13"/>
  <c r="O33" i="13"/>
  <c r="K55" i="13"/>
  <c r="O54" i="13"/>
  <c r="K76" i="13"/>
  <c r="O75" i="13"/>
  <c r="K97" i="13"/>
  <c r="O96" i="13"/>
  <c r="K118" i="13"/>
  <c r="O117" i="13"/>
  <c r="K139" i="13"/>
  <c r="O138" i="13"/>
  <c r="K160" i="13"/>
  <c r="O159" i="13"/>
  <c r="T20" i="13"/>
  <c r="X19" i="13"/>
  <c r="T41" i="13"/>
  <c r="X40" i="13"/>
  <c r="T62" i="13"/>
  <c r="X61" i="13"/>
  <c r="T83" i="13"/>
  <c r="X82" i="13"/>
  <c r="T104" i="13"/>
  <c r="X103" i="13"/>
  <c r="T125" i="13"/>
  <c r="X124" i="13"/>
  <c r="T146" i="13"/>
  <c r="X145" i="13"/>
  <c r="T167" i="13"/>
  <c r="X166" i="13"/>
  <c r="N55" i="13"/>
  <c r="R54" i="13"/>
  <c r="N160" i="13"/>
  <c r="R159" i="13"/>
  <c r="W20" i="13"/>
  <c r="AA19" i="13"/>
  <c r="V6" i="13"/>
  <c r="Z5" i="13"/>
  <c r="L34" i="13"/>
  <c r="P33" i="13"/>
  <c r="L55" i="13"/>
  <c r="P54" i="13"/>
  <c r="L76" i="13"/>
  <c r="P75" i="13"/>
  <c r="L97" i="13"/>
  <c r="P96" i="13"/>
  <c r="L118" i="13"/>
  <c r="P117" i="13"/>
  <c r="L139" i="13"/>
  <c r="P138" i="13"/>
  <c r="L160" i="13"/>
  <c r="P159" i="13"/>
  <c r="U20" i="13"/>
  <c r="Y19" i="13"/>
  <c r="U41" i="13"/>
  <c r="Y40" i="13"/>
  <c r="U62" i="13"/>
  <c r="Y61" i="13"/>
  <c r="U83" i="13"/>
  <c r="Y82" i="13"/>
  <c r="U104" i="13"/>
  <c r="Y103" i="13"/>
  <c r="U125" i="13"/>
  <c r="Y124" i="13"/>
  <c r="U146" i="13"/>
  <c r="Y145" i="13"/>
  <c r="U167" i="13"/>
  <c r="Y166" i="13"/>
  <c r="V177" i="13"/>
  <c r="Z176" i="13"/>
  <c r="P183" i="13"/>
  <c r="L184" i="13"/>
  <c r="G6" i="13"/>
  <c r="F5" i="13"/>
  <c r="G5" i="13"/>
  <c r="F6" i="13"/>
  <c r="C165" i="13"/>
  <c r="D158" i="13"/>
  <c r="F165" i="11"/>
  <c r="G165" i="11" s="1"/>
  <c r="E158" i="13"/>
  <c r="AN80" i="16"/>
  <c r="AO80" i="16" s="1"/>
  <c r="AS80" i="16" s="1"/>
  <c r="AN14" i="16"/>
  <c r="AN51" i="16"/>
  <c r="AR51" i="16" s="1"/>
  <c r="AV51" i="16" s="1"/>
  <c r="AN86" i="16"/>
  <c r="AR86" i="16" s="1"/>
  <c r="AV86" i="16" s="1"/>
  <c r="BG66" i="17"/>
  <c r="BG75" i="17"/>
  <c r="AN136" i="17"/>
  <c r="AN148" i="15"/>
  <c r="AR148" i="15" s="1"/>
  <c r="AN162" i="15"/>
  <c r="AR162" i="15" s="1"/>
  <c r="B151" i="13"/>
  <c r="C151" i="13"/>
  <c r="B165" i="13"/>
  <c r="D151" i="13"/>
  <c r="AN50" i="17"/>
  <c r="AR50" i="17" s="1"/>
  <c r="AV50" i="17" s="1"/>
  <c r="E151" i="13"/>
  <c r="D165" i="13"/>
  <c r="AN12" i="16"/>
  <c r="AN22" i="16"/>
  <c r="AR22" i="16" s="1"/>
  <c r="AV22" i="16" s="1"/>
  <c r="AN25" i="16"/>
  <c r="AR25" i="16" s="1"/>
  <c r="AV25" i="16" s="1"/>
  <c r="AN24" i="17"/>
  <c r="B158" i="13"/>
  <c r="E165" i="13"/>
  <c r="AR15" i="16"/>
  <c r="BG49" i="17"/>
  <c r="AS660" i="17"/>
  <c r="BG689" i="17"/>
  <c r="C158" i="13"/>
  <c r="AQ15" i="16"/>
  <c r="AW166" i="17"/>
  <c r="BG675" i="17"/>
  <c r="BG736" i="17"/>
  <c r="M28" i="13"/>
  <c r="M14" i="13"/>
  <c r="M21" i="13"/>
  <c r="L13" i="13"/>
  <c r="L20" i="13"/>
  <c r="J165" i="13"/>
  <c r="I158" i="13"/>
  <c r="J158" i="13" s="1"/>
  <c r="S153" i="13"/>
  <c r="S155" i="13"/>
  <c r="S167" i="13"/>
  <c r="S162" i="13"/>
  <c r="S168" i="13"/>
  <c r="S154" i="13"/>
  <c r="S163" i="13"/>
  <c r="S166" i="13"/>
  <c r="S152" i="13"/>
  <c r="S169" i="13"/>
  <c r="S160" i="13"/>
  <c r="S170" i="13"/>
  <c r="S156" i="13"/>
  <c r="S161" i="13"/>
  <c r="S159" i="13"/>
  <c r="J32" i="13"/>
  <c r="J151" i="13"/>
  <c r="J11" i="13"/>
  <c r="F158" i="11"/>
  <c r="O152" i="11"/>
  <c r="O153" i="11" s="1"/>
  <c r="O154" i="11" s="1"/>
  <c r="O155" i="11" s="1"/>
  <c r="O156" i="11" s="1"/>
  <c r="O157" i="11" s="1"/>
  <c r="G151" i="11"/>
  <c r="H151" i="11"/>
  <c r="AP22" i="15"/>
  <c r="AT22" i="15" s="1"/>
  <c r="AP57" i="15"/>
  <c r="AT57" i="15" s="1"/>
  <c r="AQ22" i="15"/>
  <c r="AU22" i="15" s="1"/>
  <c r="AO148" i="15"/>
  <c r="AS148" i="15" s="1"/>
  <c r="AP148" i="15"/>
  <c r="AT148" i="15" s="1"/>
  <c r="AN50" i="15"/>
  <c r="AR50" i="15" s="1"/>
  <c r="AO162" i="15"/>
  <c r="AS162" i="15" s="1"/>
  <c r="AP162" i="15"/>
  <c r="AT162" i="15" s="1"/>
  <c r="AN92" i="15"/>
  <c r="AR92" i="15" s="1"/>
  <c r="AP36" i="15"/>
  <c r="AT36" i="15" s="1"/>
  <c r="AN113" i="15"/>
  <c r="AR113" i="15" s="1"/>
  <c r="AQ113" i="15"/>
  <c r="AU113" i="15" s="1"/>
  <c r="AO15" i="15"/>
  <c r="AS15" i="15" s="1"/>
  <c r="AN106" i="15"/>
  <c r="AR106" i="15" s="1"/>
  <c r="AN127" i="15"/>
  <c r="AR127" i="15" s="1"/>
  <c r="AQ50" i="15"/>
  <c r="AU50" i="15" s="1"/>
  <c r="AN120" i="15"/>
  <c r="AR120" i="15" s="1"/>
  <c r="AQ120" i="15"/>
  <c r="AU120" i="15" s="1"/>
  <c r="AN22" i="15"/>
  <c r="AR22" i="15" s="1"/>
  <c r="AQ43" i="15"/>
  <c r="AU43" i="15" s="1"/>
  <c r="J60" i="13"/>
  <c r="J102" i="13"/>
  <c r="J144" i="13"/>
  <c r="J18" i="13"/>
  <c r="J53" i="13"/>
  <c r="J95" i="13"/>
  <c r="J137" i="13"/>
  <c r="J81" i="13"/>
  <c r="J123" i="13"/>
  <c r="J67" i="13"/>
  <c r="J74" i="13"/>
  <c r="J116" i="13"/>
  <c r="J39" i="13"/>
  <c r="J46" i="13"/>
  <c r="J88" i="13"/>
  <c r="J109" i="13"/>
  <c r="J130" i="13"/>
  <c r="S139" i="13"/>
  <c r="S132" i="13"/>
  <c r="S145" i="13"/>
  <c r="S146" i="13"/>
  <c r="AQ78" i="15"/>
  <c r="AU78" i="15" s="1"/>
  <c r="AP78" i="15"/>
  <c r="AT78" i="15" s="1"/>
  <c r="AO78" i="15"/>
  <c r="AS78" i="15" s="1"/>
  <c r="AN78" i="15"/>
  <c r="AR78" i="15" s="1"/>
  <c r="AQ85" i="15"/>
  <c r="AU85" i="15" s="1"/>
  <c r="AP85" i="15"/>
  <c r="AT85" i="15" s="1"/>
  <c r="AO85" i="15"/>
  <c r="AS85" i="15" s="1"/>
  <c r="AN85" i="15"/>
  <c r="AR85" i="15" s="1"/>
  <c r="AQ15" i="15"/>
  <c r="AU15" i="15" s="1"/>
  <c r="AO92" i="15"/>
  <c r="AS92" i="15" s="1"/>
  <c r="AQ92" i="15"/>
  <c r="AU92" i="15" s="1"/>
  <c r="AN36" i="15"/>
  <c r="AR36" i="15" s="1"/>
  <c r="AN43" i="15"/>
  <c r="AR43" i="15" s="1"/>
  <c r="AO50" i="15"/>
  <c r="AS50" i="15" s="1"/>
  <c r="AO113" i="15"/>
  <c r="AS113" i="15" s="1"/>
  <c r="AO120" i="15"/>
  <c r="AS120" i="15" s="1"/>
  <c r="AP127" i="15"/>
  <c r="AT127" i="15" s="1"/>
  <c r="AO36" i="15"/>
  <c r="AS36" i="15" s="1"/>
  <c r="AO43" i="15"/>
  <c r="AS43" i="15" s="1"/>
  <c r="AP71" i="15"/>
  <c r="AT71" i="15" s="1"/>
  <c r="AP106" i="15"/>
  <c r="AT106" i="15" s="1"/>
  <c r="AO29" i="15"/>
  <c r="AS29" i="15" s="1"/>
  <c r="AN29" i="15"/>
  <c r="AR29" i="15" s="1"/>
  <c r="AO57" i="15"/>
  <c r="AS57" i="15" s="1"/>
  <c r="AP29" i="15"/>
  <c r="AT29" i="15" s="1"/>
  <c r="AQ57" i="15"/>
  <c r="AU57" i="15" s="1"/>
  <c r="AN64" i="15"/>
  <c r="AR64" i="15" s="1"/>
  <c r="AN99" i="15"/>
  <c r="AR99" i="15" s="1"/>
  <c r="AO127" i="15"/>
  <c r="AS127" i="15" s="1"/>
  <c r="AO64" i="15"/>
  <c r="AS64" i="15" s="1"/>
  <c r="AO99" i="15"/>
  <c r="AS99" i="15" s="1"/>
  <c r="AP64" i="15"/>
  <c r="AT64" i="15" s="1"/>
  <c r="AP99" i="15"/>
  <c r="AT99" i="15" s="1"/>
  <c r="AN134" i="15"/>
  <c r="AR134" i="15" s="1"/>
  <c r="AO134" i="15"/>
  <c r="AS134" i="15" s="1"/>
  <c r="AN71" i="15"/>
  <c r="AR71" i="15" s="1"/>
  <c r="AP134" i="15"/>
  <c r="AT134" i="15" s="1"/>
  <c r="AN15" i="15"/>
  <c r="AR15" i="15" s="1"/>
  <c r="AO71" i="15"/>
  <c r="AS71" i="15" s="1"/>
  <c r="AO106" i="15"/>
  <c r="AS106" i="15" s="1"/>
  <c r="S138" i="13"/>
  <c r="S124" i="13"/>
  <c r="S125" i="13"/>
  <c r="W148" i="11"/>
  <c r="S147" i="13"/>
  <c r="W127" i="11"/>
  <c r="S126" i="13"/>
  <c r="W134" i="11"/>
  <c r="S133" i="13"/>
  <c r="W119" i="11"/>
  <c r="W141" i="11"/>
  <c r="S117"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W86" i="17"/>
  <c r="BG86" i="17" s="1"/>
  <c r="AS86" i="17"/>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W5" i="11"/>
  <c r="E4" i="11"/>
  <c r="B17" i="11"/>
  <c r="B16" i="11"/>
  <c r="B15" i="11"/>
  <c r="B14" i="11"/>
  <c r="B13" i="11"/>
  <c r="B12"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K119" i="13" l="1"/>
  <c r="O118" i="13"/>
  <c r="U119" i="13"/>
  <c r="Y118" i="13"/>
  <c r="L168" i="13"/>
  <c r="P167" i="13"/>
  <c r="U168" i="13"/>
  <c r="Y167" i="13"/>
  <c r="N56" i="13"/>
  <c r="R55" i="13"/>
  <c r="W161" i="13"/>
  <c r="AA160" i="13"/>
  <c r="N70" i="13"/>
  <c r="R69" i="13"/>
  <c r="M70" i="13"/>
  <c r="Q69" i="13"/>
  <c r="L7" i="13"/>
  <c r="P6" i="13"/>
  <c r="W154" i="13"/>
  <c r="AA153" i="13"/>
  <c r="V133" i="13"/>
  <c r="Z132" i="13"/>
  <c r="L147" i="13"/>
  <c r="P146" i="13"/>
  <c r="M15" i="13"/>
  <c r="Q14" i="13"/>
  <c r="M91" i="13"/>
  <c r="Q90" i="13"/>
  <c r="K28" i="13"/>
  <c r="O27" i="13"/>
  <c r="L42" i="13"/>
  <c r="P41" i="13"/>
  <c r="M29" i="13"/>
  <c r="Q28" i="13"/>
  <c r="U112" i="13"/>
  <c r="Y111" i="13"/>
  <c r="N161" i="13"/>
  <c r="R160" i="13"/>
  <c r="M63" i="13"/>
  <c r="Q62" i="13"/>
  <c r="T63" i="13"/>
  <c r="X62" i="13"/>
  <c r="V185" i="13"/>
  <c r="Z185" i="13" s="1"/>
  <c r="Z184" i="13"/>
  <c r="N63" i="13"/>
  <c r="R62" i="13"/>
  <c r="T70" i="13"/>
  <c r="X69" i="13"/>
  <c r="V168" i="13"/>
  <c r="U147" i="13"/>
  <c r="Y146" i="13"/>
  <c r="U21" i="13"/>
  <c r="Y20" i="13"/>
  <c r="L56" i="13"/>
  <c r="P55" i="13"/>
  <c r="T168" i="13"/>
  <c r="X167" i="13"/>
  <c r="T42" i="13"/>
  <c r="X41" i="13"/>
  <c r="K77" i="13"/>
  <c r="O76" i="13"/>
  <c r="N119" i="13"/>
  <c r="R118" i="13"/>
  <c r="W140" i="13"/>
  <c r="AA139" i="13"/>
  <c r="W14" i="13"/>
  <c r="AA13" i="13"/>
  <c r="N49" i="13"/>
  <c r="R48" i="13"/>
  <c r="V140" i="13"/>
  <c r="Z139" i="13"/>
  <c r="V14" i="13"/>
  <c r="Z13" i="13"/>
  <c r="M49" i="13"/>
  <c r="Q48" i="13"/>
  <c r="W178" i="13"/>
  <c r="AA178" i="13" s="1"/>
  <c r="AA177" i="13"/>
  <c r="U77" i="13"/>
  <c r="Y76" i="13"/>
  <c r="L112" i="13"/>
  <c r="P111" i="13"/>
  <c r="W126" i="13"/>
  <c r="AA125" i="13"/>
  <c r="T77" i="13"/>
  <c r="X76" i="13"/>
  <c r="K112" i="13"/>
  <c r="O111" i="13"/>
  <c r="W84" i="13"/>
  <c r="AA83" i="13"/>
  <c r="W133" i="13"/>
  <c r="AA132" i="13"/>
  <c r="N168" i="13"/>
  <c r="R167" i="13"/>
  <c r="N42" i="13"/>
  <c r="R41" i="13"/>
  <c r="V112" i="13"/>
  <c r="Z111" i="13"/>
  <c r="M147" i="13"/>
  <c r="Q146" i="13"/>
  <c r="U91" i="13"/>
  <c r="Y90" i="13"/>
  <c r="L126" i="13"/>
  <c r="P125" i="13"/>
  <c r="W185" i="13"/>
  <c r="AA185" i="13" s="1"/>
  <c r="AA184" i="13"/>
  <c r="T49" i="13"/>
  <c r="X48" i="13"/>
  <c r="K84" i="13"/>
  <c r="O83" i="13"/>
  <c r="V147" i="13"/>
  <c r="Z146" i="13"/>
  <c r="V21" i="13"/>
  <c r="Z20" i="13"/>
  <c r="M56" i="13"/>
  <c r="Q55" i="13"/>
  <c r="W56" i="13"/>
  <c r="AA55" i="13"/>
  <c r="K154" i="13"/>
  <c r="O153" i="13"/>
  <c r="M98" i="13"/>
  <c r="Q97" i="13"/>
  <c r="K98" i="13"/>
  <c r="O97" i="13"/>
  <c r="L133" i="13"/>
  <c r="P132" i="13"/>
  <c r="V178" i="13"/>
  <c r="Z178" i="13" s="1"/>
  <c r="Z177" i="13"/>
  <c r="N91" i="13"/>
  <c r="R90" i="13"/>
  <c r="L28" i="13"/>
  <c r="P27" i="13"/>
  <c r="W42" i="13"/>
  <c r="AA41" i="13"/>
  <c r="T98" i="13"/>
  <c r="X97" i="13"/>
  <c r="M77" i="13"/>
  <c r="Q76" i="13"/>
  <c r="L21" i="13"/>
  <c r="P20" i="13"/>
  <c r="V161" i="13"/>
  <c r="U126" i="13"/>
  <c r="Y125" i="13"/>
  <c r="L161" i="13"/>
  <c r="P160" i="13"/>
  <c r="L35" i="13"/>
  <c r="P34" i="13"/>
  <c r="T147" i="13"/>
  <c r="X146" i="13"/>
  <c r="T21" i="13"/>
  <c r="X20" i="13"/>
  <c r="K56" i="13"/>
  <c r="O55" i="13"/>
  <c r="N35" i="13"/>
  <c r="R34" i="13"/>
  <c r="W119" i="13"/>
  <c r="AA118" i="13"/>
  <c r="N154" i="13"/>
  <c r="R153" i="13"/>
  <c r="N28" i="13"/>
  <c r="R27" i="13"/>
  <c r="V119" i="13"/>
  <c r="Z118" i="13"/>
  <c r="M154" i="13"/>
  <c r="Q153" i="13"/>
  <c r="U56" i="13"/>
  <c r="Y55" i="13"/>
  <c r="L91" i="13"/>
  <c r="P90" i="13"/>
  <c r="N98" i="13"/>
  <c r="R97" i="13"/>
  <c r="T56" i="13"/>
  <c r="X55" i="13"/>
  <c r="K91" i="13"/>
  <c r="O90" i="13"/>
  <c r="N140" i="13"/>
  <c r="R139" i="13"/>
  <c r="W112" i="13"/>
  <c r="AA111" i="13"/>
  <c r="N147" i="13"/>
  <c r="R146" i="13"/>
  <c r="N21" i="13"/>
  <c r="R20" i="13"/>
  <c r="V91" i="13"/>
  <c r="Z90" i="13"/>
  <c r="M126" i="13"/>
  <c r="Q125" i="13"/>
  <c r="W147" i="13"/>
  <c r="AA146" i="13"/>
  <c r="U70" i="13"/>
  <c r="Y69" i="13"/>
  <c r="L105" i="13"/>
  <c r="P104" i="13"/>
  <c r="T154" i="13"/>
  <c r="X153" i="13"/>
  <c r="T28" i="13"/>
  <c r="X27" i="13"/>
  <c r="K63" i="13"/>
  <c r="O62" i="13"/>
  <c r="V126" i="13"/>
  <c r="Z125" i="13"/>
  <c r="M161" i="13"/>
  <c r="Q160" i="13"/>
  <c r="M35" i="13"/>
  <c r="Q34" i="13"/>
  <c r="T84" i="13"/>
  <c r="X83" i="13"/>
  <c r="V56" i="13"/>
  <c r="Z55" i="13"/>
  <c r="V28" i="13"/>
  <c r="Z27" i="13"/>
  <c r="U133" i="13"/>
  <c r="Y132" i="13"/>
  <c r="L77" i="13"/>
  <c r="P76" i="13"/>
  <c r="U98" i="13"/>
  <c r="Y97" i="13"/>
  <c r="K133" i="13"/>
  <c r="O132" i="13"/>
  <c r="M168" i="13"/>
  <c r="Q167" i="13"/>
  <c r="M185" i="13"/>
  <c r="Q185" i="13" s="1"/>
  <c r="Q184" i="13"/>
  <c r="L14" i="13"/>
  <c r="P13" i="13"/>
  <c r="V35" i="13"/>
  <c r="U7" i="13"/>
  <c r="Y6" i="13"/>
  <c r="N77" i="13"/>
  <c r="R76" i="13"/>
  <c r="N84" i="13"/>
  <c r="R83" i="13"/>
  <c r="K126" i="13"/>
  <c r="O125" i="13"/>
  <c r="U42" i="13"/>
  <c r="Y41" i="13"/>
  <c r="W35" i="13"/>
  <c r="AA34" i="13"/>
  <c r="K7" i="13"/>
  <c r="O6" i="13"/>
  <c r="V42" i="13"/>
  <c r="Z41" i="13"/>
  <c r="U105" i="13"/>
  <c r="Y104" i="13"/>
  <c r="L140" i="13"/>
  <c r="P139" i="13"/>
  <c r="V7" i="13"/>
  <c r="Z6" i="13"/>
  <c r="I6" i="13" s="1"/>
  <c r="T126" i="13"/>
  <c r="X125" i="13"/>
  <c r="K161" i="13"/>
  <c r="O160" i="13"/>
  <c r="K35" i="13"/>
  <c r="O34" i="13"/>
  <c r="T178" i="13"/>
  <c r="X178" i="13" s="1"/>
  <c r="X177" i="13"/>
  <c r="W98" i="13"/>
  <c r="AA97" i="13"/>
  <c r="N133" i="13"/>
  <c r="R132" i="13"/>
  <c r="N7" i="13"/>
  <c r="R6" i="13"/>
  <c r="V98" i="13"/>
  <c r="Z97" i="13"/>
  <c r="M133" i="13"/>
  <c r="Q132" i="13"/>
  <c r="M7" i="13"/>
  <c r="Q6" i="13"/>
  <c r="U161" i="13"/>
  <c r="Y160" i="13"/>
  <c r="U35" i="13"/>
  <c r="Y34" i="13"/>
  <c r="L70" i="13"/>
  <c r="P69" i="13"/>
  <c r="T161" i="13"/>
  <c r="X160" i="13"/>
  <c r="T35" i="13"/>
  <c r="X34" i="13"/>
  <c r="K70" i="13"/>
  <c r="O69" i="13"/>
  <c r="N14" i="13"/>
  <c r="R13" i="13"/>
  <c r="W91" i="13"/>
  <c r="AA90" i="13"/>
  <c r="N126" i="13"/>
  <c r="R125" i="13"/>
  <c r="W168" i="13"/>
  <c r="AA167" i="13"/>
  <c r="V70" i="13"/>
  <c r="Z69" i="13"/>
  <c r="M105" i="13"/>
  <c r="Q104" i="13"/>
  <c r="U178" i="13"/>
  <c r="Y178" i="13" s="1"/>
  <c r="Y177" i="13"/>
  <c r="U49" i="13"/>
  <c r="Y48" i="13"/>
  <c r="L84" i="13"/>
  <c r="P83" i="13"/>
  <c r="T133" i="13"/>
  <c r="X132" i="13"/>
  <c r="K168" i="13"/>
  <c r="O167" i="13"/>
  <c r="K42" i="13"/>
  <c r="O41" i="13"/>
  <c r="V105" i="13"/>
  <c r="Z104" i="13"/>
  <c r="M140" i="13"/>
  <c r="Q139" i="13"/>
  <c r="U63" i="13"/>
  <c r="Y62" i="13"/>
  <c r="T119" i="13"/>
  <c r="X118" i="13"/>
  <c r="V63" i="13"/>
  <c r="Z62" i="13"/>
  <c r="W28" i="13"/>
  <c r="AA27" i="13"/>
  <c r="K105" i="13"/>
  <c r="O104" i="13"/>
  <c r="M22" i="13"/>
  <c r="Q21" i="13"/>
  <c r="V154" i="13"/>
  <c r="L185" i="13"/>
  <c r="P185" i="13" s="1"/>
  <c r="P184" i="13"/>
  <c r="L98" i="13"/>
  <c r="P97" i="13"/>
  <c r="W63" i="13"/>
  <c r="AA62" i="13"/>
  <c r="L154" i="13"/>
  <c r="P153" i="13"/>
  <c r="W49" i="13"/>
  <c r="AA48" i="13"/>
  <c r="T91" i="13"/>
  <c r="X90" i="13"/>
  <c r="M42" i="13"/>
  <c r="Q41" i="13"/>
  <c r="U84" i="13"/>
  <c r="Y83" i="13"/>
  <c r="L119" i="13"/>
  <c r="P118" i="13"/>
  <c r="W21" i="13"/>
  <c r="AA20" i="13"/>
  <c r="T105" i="13"/>
  <c r="X104" i="13"/>
  <c r="K140" i="13"/>
  <c r="O139" i="13"/>
  <c r="K14" i="13"/>
  <c r="O13" i="13"/>
  <c r="N178" i="13"/>
  <c r="R178" i="13" s="1"/>
  <c r="R177" i="13"/>
  <c r="W77" i="13"/>
  <c r="AA76" i="13"/>
  <c r="N112" i="13"/>
  <c r="R111" i="13"/>
  <c r="T7" i="13"/>
  <c r="X6" i="13"/>
  <c r="V77" i="13"/>
  <c r="Z76" i="13"/>
  <c r="M112" i="13"/>
  <c r="Q111" i="13"/>
  <c r="W105" i="13"/>
  <c r="AA104" i="13"/>
  <c r="U140" i="13"/>
  <c r="Y139" i="13"/>
  <c r="U14" i="13"/>
  <c r="Y13" i="13"/>
  <c r="L49" i="13"/>
  <c r="P48" i="13"/>
  <c r="T140" i="13"/>
  <c r="X139" i="13"/>
  <c r="T14" i="13"/>
  <c r="X13" i="13"/>
  <c r="K49" i="13"/>
  <c r="O48" i="13"/>
  <c r="M178" i="13"/>
  <c r="Q178" i="13" s="1"/>
  <c r="Q177" i="13"/>
  <c r="W70" i="13"/>
  <c r="AA69" i="13"/>
  <c r="N105" i="13"/>
  <c r="R104" i="13"/>
  <c r="N185" i="13"/>
  <c r="R185" i="13" s="1"/>
  <c r="R184" i="13"/>
  <c r="V49" i="13"/>
  <c r="Z48" i="13"/>
  <c r="M84" i="13"/>
  <c r="Q83" i="13"/>
  <c r="U154" i="13"/>
  <c r="Y153" i="13"/>
  <c r="U28" i="13"/>
  <c r="Y27" i="13"/>
  <c r="L63" i="13"/>
  <c r="P62" i="13"/>
  <c r="T112" i="13"/>
  <c r="X111" i="13"/>
  <c r="K147" i="13"/>
  <c r="O146" i="13"/>
  <c r="K21" i="13"/>
  <c r="O20" i="13"/>
  <c r="V84" i="13"/>
  <c r="Z83" i="13"/>
  <c r="M119" i="13"/>
  <c r="Q118" i="13"/>
  <c r="W7" i="13"/>
  <c r="AA6" i="13"/>
  <c r="F14" i="11"/>
  <c r="F13" i="11"/>
  <c r="F15" i="11"/>
  <c r="F16" i="11"/>
  <c r="F17" i="11"/>
  <c r="F12" i="11"/>
  <c r="G7" i="11"/>
  <c r="H7" i="11"/>
  <c r="H6" i="11"/>
  <c r="G6" i="11"/>
  <c r="Q7" i="11"/>
  <c r="Q8" i="11" s="1"/>
  <c r="Q9" i="11" s="1"/>
  <c r="F9" i="11" s="1"/>
  <c r="R8" i="11"/>
  <c r="R9" i="11" s="1"/>
  <c r="R10" i="11" s="1"/>
  <c r="F10" i="11" s="1"/>
  <c r="P6" i="11"/>
  <c r="P7" i="11" s="1"/>
  <c r="P8" i="11" s="1"/>
  <c r="F8" i="11" s="1"/>
  <c r="F5" i="11"/>
  <c r="H165" i="11"/>
  <c r="AR57" i="17"/>
  <c r="AV57" i="17" s="1"/>
  <c r="AO25" i="17"/>
  <c r="AS25" i="17" s="1"/>
  <c r="AP22" i="17"/>
  <c r="AT22" i="17" s="1"/>
  <c r="AQ50" i="17"/>
  <c r="AU50" i="17" s="1"/>
  <c r="AP50" i="17"/>
  <c r="AT50" i="17" s="1"/>
  <c r="AO14" i="16"/>
  <c r="AS14" i="16" s="1"/>
  <c r="AQ14" i="16"/>
  <c r="AU14" i="16" s="1"/>
  <c r="AP14" i="16"/>
  <c r="AT14" i="16" s="1"/>
  <c r="AQ12" i="16"/>
  <c r="AU12" i="16" s="1"/>
  <c r="AR12" i="16"/>
  <c r="AV12" i="16" s="1"/>
  <c r="G158" i="11"/>
  <c r="H158" i="11"/>
  <c r="AD141" i="11"/>
  <c r="AD148" i="11" s="1"/>
  <c r="AC142" i="11"/>
  <c r="AC149" i="11" s="1"/>
  <c r="AD142" i="11"/>
  <c r="AD149" i="11" s="1"/>
  <c r="AE139" i="11"/>
  <c r="AE146" i="11" s="1"/>
  <c r="AE142" i="11"/>
  <c r="AE149" i="11" s="1"/>
  <c r="AC138" i="11"/>
  <c r="AC145" i="11" s="1"/>
  <c r="AE138" i="11"/>
  <c r="AE145" i="11" s="1"/>
  <c r="AC139" i="11"/>
  <c r="AC146" i="11" s="1"/>
  <c r="AD139" i="11"/>
  <c r="AD146" i="11" s="1"/>
  <c r="AB140" i="11"/>
  <c r="AB143" i="11"/>
  <c r="AB150" i="11" s="1"/>
  <c r="AD138" i="11"/>
  <c r="AD145" i="11" s="1"/>
  <c r="AB142" i="11"/>
  <c r="AB149" i="11" s="1"/>
  <c r="AC140" i="11"/>
  <c r="AC147" i="11" s="1"/>
  <c r="AC143" i="11"/>
  <c r="AC150" i="11" s="1"/>
  <c r="AD140" i="11"/>
  <c r="AD147" i="11" s="1"/>
  <c r="AD143" i="11"/>
  <c r="AD150" i="11" s="1"/>
  <c r="AE141" i="11"/>
  <c r="AE148" i="11" s="1"/>
  <c r="AE140" i="11"/>
  <c r="AE147" i="11" s="1"/>
  <c r="AB141" i="11"/>
  <c r="AB148" i="11" s="1"/>
  <c r="AE143" i="11"/>
  <c r="AE150" i="11" s="1"/>
  <c r="AB138" i="11"/>
  <c r="AC141" i="11"/>
  <c r="AC148" i="11" s="1"/>
  <c r="F4" i="11"/>
  <c r="H4" i="11" s="1"/>
  <c r="O5" i="11"/>
  <c r="O6" i="11" s="1"/>
  <c r="O7" i="11" s="1"/>
  <c r="O8" i="11" s="1"/>
  <c r="O9" i="11" s="1"/>
  <c r="O10" i="11" s="1"/>
  <c r="F60" i="11"/>
  <c r="G60" i="11" s="1"/>
  <c r="O61" i="11"/>
  <c r="O62" i="11" s="1"/>
  <c r="O63" i="11" s="1"/>
  <c r="O64" i="11" s="1"/>
  <c r="O65" i="11" s="1"/>
  <c r="O66" i="11" s="1"/>
  <c r="F123" i="11"/>
  <c r="G123" i="11" s="1"/>
  <c r="O124" i="11"/>
  <c r="O125" i="11" s="1"/>
  <c r="O126" i="11" s="1"/>
  <c r="O127" i="11" s="1"/>
  <c r="O128" i="11" s="1"/>
  <c r="O129" i="11" s="1"/>
  <c r="F18" i="11"/>
  <c r="H18" i="11" s="1"/>
  <c r="O19" i="11"/>
  <c r="O20" i="11" s="1"/>
  <c r="O21" i="11" s="1"/>
  <c r="O22" i="11" s="1"/>
  <c r="O23" i="11" s="1"/>
  <c r="O24" i="11" s="1"/>
  <c r="F144" i="11"/>
  <c r="G144" i="11" s="1"/>
  <c r="O145" i="11"/>
  <c r="O146" i="11" s="1"/>
  <c r="O147" i="11" s="1"/>
  <c r="O148" i="11" s="1"/>
  <c r="O149" i="11" s="1"/>
  <c r="O150" i="11" s="1"/>
  <c r="F25" i="11"/>
  <c r="G25" i="11" s="1"/>
  <c r="O26" i="11"/>
  <c r="O27" i="11" s="1"/>
  <c r="O28" i="11" s="1"/>
  <c r="O29" i="11" s="1"/>
  <c r="O30" i="11" s="1"/>
  <c r="O31" i="11" s="1"/>
  <c r="F46" i="11"/>
  <c r="H46" i="11" s="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H109" i="11" s="1"/>
  <c r="O110" i="11"/>
  <c r="O111" i="11" s="1"/>
  <c r="O112" i="11" s="1"/>
  <c r="O113" i="11" s="1"/>
  <c r="O114" i="11" s="1"/>
  <c r="O115" i="11" s="1"/>
  <c r="F130" i="11"/>
  <c r="H130" i="11" s="1"/>
  <c r="O131" i="11"/>
  <c r="O132" i="11" s="1"/>
  <c r="O133" i="11" s="1"/>
  <c r="O134" i="11" s="1"/>
  <c r="O135" i="11" s="1"/>
  <c r="O136" i="11" s="1"/>
  <c r="F102" i="11"/>
  <c r="H102" i="11" s="1"/>
  <c r="O103" i="11"/>
  <c r="O104" i="11" s="1"/>
  <c r="O105" i="11" s="1"/>
  <c r="O106" i="11" s="1"/>
  <c r="O107" i="11" s="1"/>
  <c r="O108" i="11" s="1"/>
  <c r="F81" i="11"/>
  <c r="H81" i="11" s="1"/>
  <c r="O82" i="11"/>
  <c r="O83" i="11" s="1"/>
  <c r="O84" i="11" s="1"/>
  <c r="O85" i="11" s="1"/>
  <c r="O86" i="11" s="1"/>
  <c r="O87" i="11" s="1"/>
  <c r="F11" i="11"/>
  <c r="G11" i="11" s="1"/>
  <c r="O12" i="11"/>
  <c r="O13" i="11" s="1"/>
  <c r="O14" i="11" s="1"/>
  <c r="O15" i="11" s="1"/>
  <c r="O16" i="11" s="1"/>
  <c r="O17" i="11" s="1"/>
  <c r="F32" i="11"/>
  <c r="G32" i="11" s="1"/>
  <c r="O33" i="11"/>
  <c r="O34" i="11" s="1"/>
  <c r="O35" i="11" s="1"/>
  <c r="O36" i="11" s="1"/>
  <c r="O37" i="11" s="1"/>
  <c r="O38" i="11" s="1"/>
  <c r="F53" i="11"/>
  <c r="H53" i="11" s="1"/>
  <c r="O54" i="11"/>
  <c r="O55" i="11" s="1"/>
  <c r="O56" i="11" s="1"/>
  <c r="O57" i="11" s="1"/>
  <c r="O58" i="11" s="1"/>
  <c r="O59" i="11" s="1"/>
  <c r="F74" i="11"/>
  <c r="H74" i="11" s="1"/>
  <c r="O75" i="11"/>
  <c r="O76" i="11" s="1"/>
  <c r="O77" i="11" s="1"/>
  <c r="O78" i="11" s="1"/>
  <c r="O79" i="11" s="1"/>
  <c r="O80" i="11" s="1"/>
  <c r="F95" i="11"/>
  <c r="G95" i="11" s="1"/>
  <c r="O96" i="11"/>
  <c r="O97" i="11" s="1"/>
  <c r="O98" i="11" s="1"/>
  <c r="O99" i="11" s="1"/>
  <c r="O100" i="11" s="1"/>
  <c r="O101" i="11" s="1"/>
  <c r="F116" i="11"/>
  <c r="G116" i="11" s="1"/>
  <c r="O117" i="11"/>
  <c r="O118" i="11" s="1"/>
  <c r="O119" i="11" s="1"/>
  <c r="O120" i="11" s="1"/>
  <c r="O121" i="11" s="1"/>
  <c r="O122" i="11" s="1"/>
  <c r="F137" i="11"/>
  <c r="H137" i="11" s="1"/>
  <c r="O138" i="11"/>
  <c r="O139" i="11" s="1"/>
  <c r="O140" i="11" s="1"/>
  <c r="O141" i="11" s="1"/>
  <c r="O142" i="11" s="1"/>
  <c r="O143" i="11" s="1"/>
  <c r="F39" i="11"/>
  <c r="G39" i="11" s="1"/>
  <c r="O40" i="11"/>
  <c r="O41" i="11" s="1"/>
  <c r="O42" i="11" s="1"/>
  <c r="O43" i="11" s="1"/>
  <c r="O44" i="11" s="1"/>
  <c r="O45" i="11" s="1"/>
  <c r="B4" i="13"/>
  <c r="B88" i="13"/>
  <c r="B11" i="13"/>
  <c r="B95" i="13"/>
  <c r="B123" i="13"/>
  <c r="B67" i="13"/>
  <c r="B39" i="13"/>
  <c r="B18" i="13"/>
  <c r="B46" i="13"/>
  <c r="B74" i="13"/>
  <c r="B102" i="13"/>
  <c r="B130" i="13"/>
  <c r="B116" i="13"/>
  <c r="B144" i="13"/>
  <c r="B25" i="13"/>
  <c r="B81" i="13"/>
  <c r="B109" i="13"/>
  <c r="B137" i="13"/>
  <c r="B32" i="13"/>
  <c r="B53" i="13"/>
  <c r="B60" i="13"/>
  <c r="AA116" i="11"/>
  <c r="AA117" i="11" s="1"/>
  <c r="AA118" i="11" s="1"/>
  <c r="AA119" i="11" s="1"/>
  <c r="AA120" i="11" s="1"/>
  <c r="AA121" i="11" s="1"/>
  <c r="AA122" i="11" s="1"/>
  <c r="E116" i="13"/>
  <c r="Y25" i="11"/>
  <c r="C25" i="13"/>
  <c r="Y53" i="11"/>
  <c r="C53" i="13"/>
  <c r="Y81" i="11"/>
  <c r="C81" i="13"/>
  <c r="Y109" i="11"/>
  <c r="C109" i="13"/>
  <c r="Y123" i="11"/>
  <c r="Y124" i="11" s="1"/>
  <c r="C123" i="13"/>
  <c r="Y32" i="11"/>
  <c r="C32" i="13"/>
  <c r="Y60" i="11"/>
  <c r="C60" i="13"/>
  <c r="Y88" i="11"/>
  <c r="C88" i="13"/>
  <c r="Y116" i="11"/>
  <c r="Y117" i="11" s="1"/>
  <c r="Y118" i="11" s="1"/>
  <c r="Y119" i="11" s="1"/>
  <c r="C116" i="13"/>
  <c r="Y144" i="11"/>
  <c r="Y145" i="11" s="1"/>
  <c r="Y146" i="11" s="1"/>
  <c r="C144" i="13"/>
  <c r="AA144" i="11"/>
  <c r="AA145" i="11" s="1"/>
  <c r="AA146" i="11" s="1"/>
  <c r="AA147" i="11" s="1"/>
  <c r="AA148" i="11" s="1"/>
  <c r="AA149" i="11" s="1"/>
  <c r="AA150" i="11" s="1"/>
  <c r="E144" i="13"/>
  <c r="AA5" i="11"/>
  <c r="AA6" i="11" s="1"/>
  <c r="AA7" i="11" s="1"/>
  <c r="AA8" i="11" s="1"/>
  <c r="AA9" i="11" s="1"/>
  <c r="AA10" i="11" s="1"/>
  <c r="E4" i="13"/>
  <c r="D4" i="13"/>
  <c r="Z5" i="11"/>
  <c r="Z116" i="11"/>
  <c r="Z117" i="11" s="1"/>
  <c r="Z118" i="11" s="1"/>
  <c r="Z119" i="11" s="1"/>
  <c r="Z120" i="11" s="1"/>
  <c r="Z121" i="11" s="1"/>
  <c r="Z122" i="11" s="1"/>
  <c r="D116" i="13"/>
  <c r="Z144" i="11"/>
  <c r="Z145" i="11" s="1"/>
  <c r="Z146" i="11" s="1"/>
  <c r="Z147" i="11" s="1"/>
  <c r="Z148" i="11" s="1"/>
  <c r="Z149" i="11" s="1"/>
  <c r="Z150" i="11" s="1"/>
  <c r="D144" i="13"/>
  <c r="Z130" i="11"/>
  <c r="Z131" i="11" s="1"/>
  <c r="Z132" i="11" s="1"/>
  <c r="Z133" i="11" s="1"/>
  <c r="Z134" i="11" s="1"/>
  <c r="Z135" i="11" s="1"/>
  <c r="Z136" i="11" s="1"/>
  <c r="D130" i="13"/>
  <c r="AA109" i="11"/>
  <c r="AA110" i="11" s="1"/>
  <c r="AA111" i="11" s="1"/>
  <c r="AA112" i="11" s="1"/>
  <c r="AA113" i="11" s="1"/>
  <c r="AA114" i="11" s="1"/>
  <c r="AA115" i="11" s="1"/>
  <c r="E109" i="13"/>
  <c r="Y11" i="11"/>
  <c r="C11" i="13"/>
  <c r="Y39" i="11"/>
  <c r="C39" i="13"/>
  <c r="Y67" i="11"/>
  <c r="C67" i="13"/>
  <c r="Y95" i="11"/>
  <c r="C95" i="13"/>
  <c r="Y137" i="11"/>
  <c r="Y138" i="11" s="1"/>
  <c r="Y139" i="11" s="1"/>
  <c r="C137" i="13"/>
  <c r="AA123" i="11"/>
  <c r="AA124" i="11" s="1"/>
  <c r="AA125" i="11" s="1"/>
  <c r="AA126" i="11" s="1"/>
  <c r="AA127" i="11" s="1"/>
  <c r="AA128" i="11" s="1"/>
  <c r="AA129" i="11" s="1"/>
  <c r="E123" i="13"/>
  <c r="Z123" i="11"/>
  <c r="Z124" i="11" s="1"/>
  <c r="Z125" i="11" s="1"/>
  <c r="Z126" i="11" s="1"/>
  <c r="Z127" i="11" s="1"/>
  <c r="Z128" i="11" s="1"/>
  <c r="Z129" i="11" s="1"/>
  <c r="D123" i="13"/>
  <c r="AA130" i="11"/>
  <c r="AA131" i="11" s="1"/>
  <c r="AA132" i="11" s="1"/>
  <c r="AA133" i="11" s="1"/>
  <c r="AA134" i="11" s="1"/>
  <c r="AA135" i="11" s="1"/>
  <c r="AA136" i="11" s="1"/>
  <c r="E130" i="13"/>
  <c r="Z137" i="11"/>
  <c r="Z138" i="11" s="1"/>
  <c r="Z139" i="11" s="1"/>
  <c r="Z140" i="11" s="1"/>
  <c r="Z141" i="11" s="1"/>
  <c r="Z142" i="11" s="1"/>
  <c r="Z143" i="11" s="1"/>
  <c r="D137"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W149" i="11"/>
  <c r="S148" i="13"/>
  <c r="S5" i="13"/>
  <c r="W6" i="11"/>
  <c r="W7" i="11" s="1"/>
  <c r="W8" i="11" s="1"/>
  <c r="W9" i="11" s="1"/>
  <c r="W10" i="11" s="1"/>
  <c r="W135" i="11"/>
  <c r="S134" i="13"/>
  <c r="W128" i="11"/>
  <c r="S127" i="13"/>
  <c r="W142" i="11"/>
  <c r="S141" i="13"/>
  <c r="S119" i="13"/>
  <c r="W120" i="1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S23" i="17" s="1"/>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L99" i="13" l="1"/>
  <c r="P98" i="13"/>
  <c r="L92" i="13"/>
  <c r="P91" i="13"/>
  <c r="U113" i="13"/>
  <c r="Y112" i="13"/>
  <c r="T120" i="13"/>
  <c r="X119" i="13"/>
  <c r="T134" i="13"/>
  <c r="X133" i="13"/>
  <c r="AA168" i="13"/>
  <c r="W169" i="13"/>
  <c r="T162" i="13"/>
  <c r="X161" i="13"/>
  <c r="V99" i="13"/>
  <c r="Z98" i="13"/>
  <c r="K162" i="13"/>
  <c r="O161" i="13"/>
  <c r="K8" i="13"/>
  <c r="O7" i="13"/>
  <c r="U8" i="13"/>
  <c r="Y7" i="13"/>
  <c r="L29" i="13"/>
  <c r="P28" i="13"/>
  <c r="K155" i="13"/>
  <c r="O154" i="13"/>
  <c r="T50" i="13"/>
  <c r="X49" i="13"/>
  <c r="N43" i="13"/>
  <c r="R42" i="13"/>
  <c r="AA126" i="13"/>
  <c r="W127" i="13"/>
  <c r="V141" i="13"/>
  <c r="Z140" i="13"/>
  <c r="T43" i="13"/>
  <c r="X42" i="13"/>
  <c r="L162" i="13"/>
  <c r="P161" i="13"/>
  <c r="L148" i="13"/>
  <c r="P147" i="13"/>
  <c r="K148" i="13"/>
  <c r="O147" i="13"/>
  <c r="V50" i="13"/>
  <c r="Z49" i="13"/>
  <c r="T15" i="13"/>
  <c r="X14" i="13"/>
  <c r="M113" i="13"/>
  <c r="Q112" i="13"/>
  <c r="K15" i="13"/>
  <c r="O14" i="13"/>
  <c r="M43" i="13"/>
  <c r="Q42" i="13"/>
  <c r="V36" i="13"/>
  <c r="Z35" i="13"/>
  <c r="L78" i="13"/>
  <c r="P77" i="13"/>
  <c r="M162" i="13"/>
  <c r="Q161" i="13"/>
  <c r="U71" i="13"/>
  <c r="Y70" i="13"/>
  <c r="AA112" i="13"/>
  <c r="W113" i="13"/>
  <c r="U57" i="13"/>
  <c r="Y56" i="13"/>
  <c r="R35" i="13"/>
  <c r="N36" i="13"/>
  <c r="U127" i="13"/>
  <c r="Y126" i="13"/>
  <c r="R63" i="13"/>
  <c r="N64" i="13"/>
  <c r="M30" i="13"/>
  <c r="Q29" i="13"/>
  <c r="V134" i="13"/>
  <c r="Z133" i="13"/>
  <c r="N57" i="13"/>
  <c r="R56" i="13"/>
  <c r="U85" i="13"/>
  <c r="Y84" i="13"/>
  <c r="U99" i="13"/>
  <c r="Y98" i="13"/>
  <c r="W120" i="13"/>
  <c r="AA119" i="13"/>
  <c r="T71" i="13"/>
  <c r="X70" i="13"/>
  <c r="V155" i="13"/>
  <c r="Z154" i="13"/>
  <c r="U64" i="13"/>
  <c r="Y63" i="13"/>
  <c r="L85" i="13"/>
  <c r="P84" i="13"/>
  <c r="N127" i="13"/>
  <c r="R126" i="13"/>
  <c r="L71" i="13"/>
  <c r="P70" i="13"/>
  <c r="R7" i="13"/>
  <c r="F7" i="13"/>
  <c r="N8" i="13"/>
  <c r="T127" i="13"/>
  <c r="X126" i="13"/>
  <c r="W36" i="13"/>
  <c r="AA35" i="13"/>
  <c r="V162" i="13"/>
  <c r="Z161" i="13"/>
  <c r="R91" i="13"/>
  <c r="N92" i="13"/>
  <c r="AA56" i="13"/>
  <c r="W57" i="13"/>
  <c r="N169" i="13"/>
  <c r="R168" i="13"/>
  <c r="L113" i="13"/>
  <c r="P112" i="13"/>
  <c r="N50" i="13"/>
  <c r="R49" i="13"/>
  <c r="T169" i="13"/>
  <c r="X168" i="13"/>
  <c r="K169" i="13"/>
  <c r="O168" i="13"/>
  <c r="K36" i="13"/>
  <c r="O35" i="13"/>
  <c r="K78" i="13"/>
  <c r="O77" i="13"/>
  <c r="M36" i="13"/>
  <c r="Q35" i="13"/>
  <c r="AA161" i="13"/>
  <c r="W162" i="13"/>
  <c r="T113" i="13"/>
  <c r="X112" i="13"/>
  <c r="T141" i="13"/>
  <c r="X140" i="13"/>
  <c r="V78" i="13"/>
  <c r="Z77" i="13"/>
  <c r="K141" i="13"/>
  <c r="O140" i="13"/>
  <c r="T92" i="13"/>
  <c r="X91" i="13"/>
  <c r="L15" i="13"/>
  <c r="P14" i="13"/>
  <c r="U134" i="13"/>
  <c r="Y133" i="13"/>
  <c r="V127" i="13"/>
  <c r="Z126" i="13"/>
  <c r="W148" i="13"/>
  <c r="AA147" i="13"/>
  <c r="N141" i="13"/>
  <c r="R140" i="13"/>
  <c r="M155" i="13"/>
  <c r="Q154" i="13"/>
  <c r="K57" i="13"/>
  <c r="O56" i="13"/>
  <c r="L43" i="13"/>
  <c r="P42" i="13"/>
  <c r="AA154" i="13"/>
  <c r="W155" i="13"/>
  <c r="U169" i="13"/>
  <c r="Y168" i="13"/>
  <c r="M99" i="13"/>
  <c r="Q98" i="13"/>
  <c r="M23" i="13"/>
  <c r="Q22" i="13"/>
  <c r="M141" i="13"/>
  <c r="Q140" i="13"/>
  <c r="U50" i="13"/>
  <c r="Y49" i="13"/>
  <c r="W92" i="13"/>
  <c r="AA91" i="13"/>
  <c r="U36" i="13"/>
  <c r="Y35" i="13"/>
  <c r="R133" i="13"/>
  <c r="N134" i="13"/>
  <c r="V8" i="13"/>
  <c r="Z7" i="13"/>
  <c r="U43" i="13"/>
  <c r="Y42" i="13"/>
  <c r="L22" i="13"/>
  <c r="P21" i="13"/>
  <c r="M57" i="13"/>
  <c r="Q56" i="13"/>
  <c r="L127" i="13"/>
  <c r="P126" i="13"/>
  <c r="W134" i="13"/>
  <c r="AA133" i="13"/>
  <c r="U78" i="13"/>
  <c r="Y77" i="13"/>
  <c r="AA14" i="13"/>
  <c r="W15" i="13"/>
  <c r="L57" i="13"/>
  <c r="P56" i="13"/>
  <c r="K85" i="13"/>
  <c r="O84" i="13"/>
  <c r="W8" i="13"/>
  <c r="AA7" i="13"/>
  <c r="I7" i="13" s="1"/>
  <c r="G7" i="13"/>
  <c r="L64" i="13"/>
  <c r="P63" i="13"/>
  <c r="R105" i="13"/>
  <c r="N106" i="13"/>
  <c r="L50" i="13"/>
  <c r="P49" i="13"/>
  <c r="T8" i="13"/>
  <c r="X7" i="13"/>
  <c r="T106" i="13"/>
  <c r="X105" i="13"/>
  <c r="W50" i="13"/>
  <c r="AA49" i="13"/>
  <c r="V29" i="13"/>
  <c r="Z28" i="13"/>
  <c r="K64" i="13"/>
  <c r="O63" i="13"/>
  <c r="M127" i="13"/>
  <c r="Q126" i="13"/>
  <c r="K92" i="13"/>
  <c r="O91" i="13"/>
  <c r="V120" i="13"/>
  <c r="Z119" i="13"/>
  <c r="T22" i="13"/>
  <c r="X21" i="13"/>
  <c r="T64" i="13"/>
  <c r="X63" i="13"/>
  <c r="K29" i="13"/>
  <c r="O28" i="13"/>
  <c r="L8" i="13"/>
  <c r="P7" i="13"/>
  <c r="L169" i="13"/>
  <c r="P168" i="13"/>
  <c r="V64" i="13"/>
  <c r="Z63" i="13"/>
  <c r="M134" i="13"/>
  <c r="Q133" i="13"/>
  <c r="AA42" i="13"/>
  <c r="W43" i="13"/>
  <c r="V15" i="13"/>
  <c r="Z14" i="13"/>
  <c r="W106" i="13"/>
  <c r="AA105" i="13"/>
  <c r="R147" i="13"/>
  <c r="N148" i="13"/>
  <c r="K106" i="13"/>
  <c r="O105" i="13"/>
  <c r="V106" i="13"/>
  <c r="Z105" i="13"/>
  <c r="R14" i="13"/>
  <c r="N15" i="13"/>
  <c r="U162" i="13"/>
  <c r="Y161" i="13"/>
  <c r="AA98" i="13"/>
  <c r="W99" i="13"/>
  <c r="L141" i="13"/>
  <c r="P140" i="13"/>
  <c r="K127" i="13"/>
  <c r="O126" i="13"/>
  <c r="M78" i="13"/>
  <c r="Q77" i="13"/>
  <c r="L134" i="13"/>
  <c r="P133" i="13"/>
  <c r="V22" i="13"/>
  <c r="Z21" i="13"/>
  <c r="U92" i="13"/>
  <c r="Y91" i="13"/>
  <c r="AA84" i="13"/>
  <c r="W85" i="13"/>
  <c r="AA140" i="13"/>
  <c r="W141" i="13"/>
  <c r="U22" i="13"/>
  <c r="Y21" i="13"/>
  <c r="V71" i="13"/>
  <c r="Z70" i="13"/>
  <c r="V43" i="13"/>
  <c r="Z42" i="13"/>
  <c r="V113" i="13"/>
  <c r="Z112" i="13"/>
  <c r="M85" i="13"/>
  <c r="Q84" i="13"/>
  <c r="M120" i="13"/>
  <c r="Q119" i="13"/>
  <c r="U29" i="13"/>
  <c r="Y28" i="13"/>
  <c r="AA70" i="13"/>
  <c r="W71" i="13"/>
  <c r="U15" i="13"/>
  <c r="Y14" i="13"/>
  <c r="N113" i="13"/>
  <c r="R112" i="13"/>
  <c r="W22" i="13"/>
  <c r="AA21" i="13"/>
  <c r="L155" i="13"/>
  <c r="P154" i="13"/>
  <c r="M169" i="13"/>
  <c r="Q168" i="13"/>
  <c r="V57" i="13"/>
  <c r="Z56" i="13"/>
  <c r="T29" i="13"/>
  <c r="X28" i="13"/>
  <c r="V92" i="13"/>
  <c r="Z91" i="13"/>
  <c r="T57" i="13"/>
  <c r="X56" i="13"/>
  <c r="R28" i="13"/>
  <c r="N29" i="13"/>
  <c r="T148" i="13"/>
  <c r="X147" i="13"/>
  <c r="M64" i="13"/>
  <c r="Q63" i="13"/>
  <c r="M92" i="13"/>
  <c r="Q91" i="13"/>
  <c r="M71" i="13"/>
  <c r="Q70" i="13"/>
  <c r="U120" i="13"/>
  <c r="Y119" i="13"/>
  <c r="R77" i="13"/>
  <c r="N78" i="13"/>
  <c r="K50" i="13"/>
  <c r="O49" i="13"/>
  <c r="L106" i="13"/>
  <c r="P105" i="13"/>
  <c r="AA28" i="13"/>
  <c r="W29" i="13"/>
  <c r="K43" i="13"/>
  <c r="O42" i="13"/>
  <c r="M106" i="13"/>
  <c r="Q105" i="13"/>
  <c r="K71" i="13"/>
  <c r="O70" i="13"/>
  <c r="M8" i="13"/>
  <c r="Q7" i="13"/>
  <c r="U106" i="13"/>
  <c r="Y105" i="13"/>
  <c r="N85" i="13"/>
  <c r="R84" i="13"/>
  <c r="T99" i="13"/>
  <c r="X98" i="13"/>
  <c r="K99" i="13"/>
  <c r="O98" i="13"/>
  <c r="V148" i="13"/>
  <c r="Z147" i="13"/>
  <c r="M148" i="13"/>
  <c r="Q147" i="13"/>
  <c r="K113" i="13"/>
  <c r="O112" i="13"/>
  <c r="M50" i="13"/>
  <c r="Q49" i="13"/>
  <c r="R119" i="13"/>
  <c r="N120" i="13"/>
  <c r="U148" i="13"/>
  <c r="Y147" i="13"/>
  <c r="T36" i="13"/>
  <c r="X35" i="13"/>
  <c r="T78" i="13"/>
  <c r="X77" i="13"/>
  <c r="K22" i="13"/>
  <c r="O21" i="13"/>
  <c r="V85" i="13"/>
  <c r="Z84" i="13"/>
  <c r="U155" i="13"/>
  <c r="Y154" i="13"/>
  <c r="U141" i="13"/>
  <c r="Y140" i="13"/>
  <c r="W78" i="13"/>
  <c r="AA77" i="13"/>
  <c r="L120" i="13"/>
  <c r="P119" i="13"/>
  <c r="W64" i="13"/>
  <c r="AA63" i="13"/>
  <c r="K134" i="13"/>
  <c r="O133" i="13"/>
  <c r="T85" i="13"/>
  <c r="X84" i="13"/>
  <c r="T155" i="13"/>
  <c r="X154" i="13"/>
  <c r="R21" i="13"/>
  <c r="N22" i="13"/>
  <c r="N99" i="13"/>
  <c r="R98" i="13"/>
  <c r="N155" i="13"/>
  <c r="R154" i="13"/>
  <c r="L36" i="13"/>
  <c r="P35" i="13"/>
  <c r="V169" i="13"/>
  <c r="Z168" i="13"/>
  <c r="R161" i="13"/>
  <c r="N162" i="13"/>
  <c r="M16" i="13"/>
  <c r="F16" i="13" s="1"/>
  <c r="Q15" i="13"/>
  <c r="N71" i="13"/>
  <c r="R70" i="13"/>
  <c r="K120" i="13"/>
  <c r="O119" i="13"/>
  <c r="F21" i="11"/>
  <c r="H17" i="11"/>
  <c r="G17" i="11"/>
  <c r="G16" i="11"/>
  <c r="H16" i="11"/>
  <c r="G12" i="11"/>
  <c r="H12" i="11"/>
  <c r="F23" i="11"/>
  <c r="F20" i="11"/>
  <c r="H15" i="11"/>
  <c r="G15" i="11"/>
  <c r="F19" i="11"/>
  <c r="H13" i="11"/>
  <c r="G13" i="11"/>
  <c r="F22" i="11"/>
  <c r="H8" i="11"/>
  <c r="G8" i="11"/>
  <c r="H10" i="11"/>
  <c r="G10" i="11"/>
  <c r="H14" i="11"/>
  <c r="G14" i="11"/>
  <c r="F24" i="11"/>
  <c r="H9" i="11"/>
  <c r="G9" i="11"/>
  <c r="G14" i="13"/>
  <c r="I14" i="13"/>
  <c r="F14" i="13"/>
  <c r="H14" i="13"/>
  <c r="G13" i="13"/>
  <c r="I13" i="13"/>
  <c r="H13" i="13"/>
  <c r="F13" i="13"/>
  <c r="F12" i="13"/>
  <c r="G12" i="13"/>
  <c r="H12" i="13"/>
  <c r="I12" i="13"/>
  <c r="G15" i="13"/>
  <c r="F15" i="13"/>
  <c r="G46" i="11"/>
  <c r="H5" i="11"/>
  <c r="G5" i="11"/>
  <c r="P9" i="11"/>
  <c r="P10" i="11" s="1"/>
  <c r="Q10" i="11"/>
  <c r="BG251" i="17"/>
  <c r="AW23" i="17"/>
  <c r="BG23" i="17" s="1"/>
  <c r="AS17" i="17"/>
  <c r="AS114" i="17"/>
  <c r="BG29" i="17"/>
  <c r="G109" i="11"/>
  <c r="G18" i="11"/>
  <c r="G53" i="11"/>
  <c r="H32" i="11"/>
  <c r="AC156" i="11"/>
  <c r="AC163" i="11" s="1"/>
  <c r="AC170" i="11" s="1"/>
  <c r="AC177" i="11" s="1"/>
  <c r="AC184" i="11" s="1"/>
  <c r="AE157" i="11"/>
  <c r="AE164" i="11" s="1"/>
  <c r="AE171" i="11" s="1"/>
  <c r="AE178" i="11" s="1"/>
  <c r="AE185" i="11" s="1"/>
  <c r="AD154" i="11"/>
  <c r="AD161" i="11" s="1"/>
  <c r="AD168" i="11" s="1"/>
  <c r="AD175" i="11" s="1"/>
  <c r="AD182" i="11" s="1"/>
  <c r="AB155" i="11"/>
  <c r="AB162" i="11" s="1"/>
  <c r="AB169" i="11" s="1"/>
  <c r="AB176" i="11" s="1"/>
  <c r="AB183" i="11" s="1"/>
  <c r="AC153" i="11"/>
  <c r="AC160" i="11" s="1"/>
  <c r="AC167" i="11" s="1"/>
  <c r="AC174" i="11" s="1"/>
  <c r="AC181" i="11" s="1"/>
  <c r="AB156" i="11"/>
  <c r="AB163" i="11" s="1"/>
  <c r="AC152" i="11"/>
  <c r="AC159" i="11" s="1"/>
  <c r="AC166" i="11" s="1"/>
  <c r="AC173" i="11" s="1"/>
  <c r="AC180" i="11" s="1"/>
  <c r="AD153" i="11"/>
  <c r="AD160" i="11" s="1"/>
  <c r="AD167" i="11" s="1"/>
  <c r="AD174" i="11" s="1"/>
  <c r="AD181" i="11" s="1"/>
  <c r="AE154" i="11"/>
  <c r="AE161" i="11" s="1"/>
  <c r="AE168" i="11" s="1"/>
  <c r="AE175" i="11" s="1"/>
  <c r="AE182" i="11" s="1"/>
  <c r="AE152" i="11"/>
  <c r="AE159" i="11" s="1"/>
  <c r="AE166" i="11" s="1"/>
  <c r="AE173" i="11" s="1"/>
  <c r="AE180" i="11" s="1"/>
  <c r="AE155" i="11"/>
  <c r="AE162" i="11" s="1"/>
  <c r="AE169" i="11" s="1"/>
  <c r="AE176" i="11" s="1"/>
  <c r="AE183" i="11" s="1"/>
  <c r="AD157" i="11"/>
  <c r="AD164" i="11" s="1"/>
  <c r="AD171" i="11" s="1"/>
  <c r="AD178" i="11" s="1"/>
  <c r="AD185" i="11" s="1"/>
  <c r="AE156" i="11"/>
  <c r="AE163" i="11" s="1"/>
  <c r="AE170" i="11" s="1"/>
  <c r="AE177" i="11" s="1"/>
  <c r="AE184" i="11" s="1"/>
  <c r="AC157" i="11"/>
  <c r="AC164" i="11" s="1"/>
  <c r="AC171" i="11" s="1"/>
  <c r="AC178" i="11" s="1"/>
  <c r="AC185" i="11" s="1"/>
  <c r="AE153" i="11"/>
  <c r="AE160" i="11" s="1"/>
  <c r="AE167" i="11" s="1"/>
  <c r="AE174" i="11" s="1"/>
  <c r="AE181" i="11" s="1"/>
  <c r="AC154" i="11"/>
  <c r="AC161" i="11" s="1"/>
  <c r="AC168" i="11" s="1"/>
  <c r="AC175" i="11" s="1"/>
  <c r="AC182" i="11" s="1"/>
  <c r="AD156" i="11"/>
  <c r="AD163" i="11" s="1"/>
  <c r="AD170" i="11" s="1"/>
  <c r="AD177" i="11" s="1"/>
  <c r="AD184" i="11" s="1"/>
  <c r="AD155" i="11"/>
  <c r="AD162" i="11" s="1"/>
  <c r="AD169" i="11" s="1"/>
  <c r="AD176" i="11" s="1"/>
  <c r="AD183" i="11" s="1"/>
  <c r="AD152" i="11"/>
  <c r="AD159" i="11" s="1"/>
  <c r="AD166" i="11" s="1"/>
  <c r="AD173" i="11" s="1"/>
  <c r="AD180" i="11" s="1"/>
  <c r="H88" i="11"/>
  <c r="AC155" i="11"/>
  <c r="AC162" i="11" s="1"/>
  <c r="AC169" i="11" s="1"/>
  <c r="AC176" i="11" s="1"/>
  <c r="AC183" i="11" s="1"/>
  <c r="AB157" i="11"/>
  <c r="C157" i="11" s="1"/>
  <c r="C157" i="13" s="1"/>
  <c r="H11" i="11"/>
  <c r="G4" i="11"/>
  <c r="H25" i="11"/>
  <c r="AB145" i="11"/>
  <c r="C145" i="11" s="1"/>
  <c r="C145" i="13" s="1"/>
  <c r="AB147" i="11"/>
  <c r="H123" i="11"/>
  <c r="G102" i="11"/>
  <c r="H39" i="11"/>
  <c r="H67" i="11"/>
  <c r="H60" i="11"/>
  <c r="G137" i="11"/>
  <c r="G74" i="11"/>
  <c r="G130" i="11"/>
  <c r="H144" i="11"/>
  <c r="G81" i="11"/>
  <c r="H116" i="11"/>
  <c r="H95" i="11"/>
  <c r="C5" i="11"/>
  <c r="C5" i="13" s="1"/>
  <c r="C124" i="11"/>
  <c r="C124" i="13" s="1"/>
  <c r="Y125" i="11"/>
  <c r="Y126" i="11" s="1"/>
  <c r="C126" i="11" s="1"/>
  <c r="C126" i="13" s="1"/>
  <c r="C133" i="11"/>
  <c r="C133" i="13" s="1"/>
  <c r="C131" i="11"/>
  <c r="C131" i="13" s="1"/>
  <c r="C138" i="11"/>
  <c r="C138" i="13" s="1"/>
  <c r="C119" i="11"/>
  <c r="C119" i="13" s="1"/>
  <c r="C117" i="11"/>
  <c r="C117" i="13" s="1"/>
  <c r="W150" i="11"/>
  <c r="S150" i="13" s="1"/>
  <c r="S149" i="13"/>
  <c r="W121" i="11"/>
  <c r="S120" i="13"/>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BG290" i="17" s="1"/>
  <c r="AS558" i="17"/>
  <c r="AW558" i="17"/>
  <c r="AS354" i="17"/>
  <c r="AW354" i="17"/>
  <c r="BG354" i="17" s="1"/>
  <c r="AW786" i="17"/>
  <c r="AS786" i="17"/>
  <c r="AW644" i="17"/>
  <c r="BG644" i="17" s="1"/>
  <c r="AS644" i="17"/>
  <c r="AS168" i="17"/>
  <c r="AW168" i="17"/>
  <c r="BG168" i="17" s="1"/>
  <c r="AW60" i="17"/>
  <c r="BG60" i="17" s="1"/>
  <c r="AS60" i="17"/>
  <c r="AW867" i="17"/>
  <c r="AS867" i="17"/>
  <c r="AS72" i="17"/>
  <c r="AW72" i="17"/>
  <c r="BG72" i="17" s="1"/>
  <c r="AS905" i="17"/>
  <c r="AW905" i="17"/>
  <c r="AW754" i="17"/>
  <c r="BG754" i="17" s="1"/>
  <c r="AS754" i="17"/>
  <c r="AS419" i="17"/>
  <c r="AW419" i="17"/>
  <c r="BG419" i="17" s="1"/>
  <c r="AS389" i="17"/>
  <c r="AW389" i="17"/>
  <c r="BG389" i="17" s="1"/>
  <c r="AS319" i="17"/>
  <c r="AW319" i="17"/>
  <c r="BG319" i="17" s="1"/>
  <c r="AS143" i="17"/>
  <c r="AW143" i="17"/>
  <c r="BG143" i="17" s="1"/>
  <c r="AW208" i="17"/>
  <c r="AS208" i="17"/>
  <c r="AW547" i="17"/>
  <c r="AS547" i="17"/>
  <c r="AW374" i="17"/>
  <c r="BG374" i="17" s="1"/>
  <c r="AS374" i="17"/>
  <c r="AW104" i="17"/>
  <c r="BG104" i="17" s="1"/>
  <c r="AS104" i="17"/>
  <c r="AW864" i="17"/>
  <c r="AS864" i="17"/>
  <c r="AS740" i="17"/>
  <c r="AW740" i="17"/>
  <c r="BG740" i="17" s="1"/>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BG621" i="17" s="1"/>
  <c r="AW443" i="17"/>
  <c r="BG443" i="17" s="1"/>
  <c r="AS443" i="17"/>
  <c r="AW448" i="17"/>
  <c r="BG448" i="17" s="1"/>
  <c r="AS448" i="17"/>
  <c r="AW157" i="17"/>
  <c r="BG157" i="17" s="1"/>
  <c r="AS157" i="17"/>
  <c r="AS200" i="17"/>
  <c r="AW200" i="17"/>
  <c r="BG200" i="17" s="1"/>
  <c r="BG155" i="17"/>
  <c r="BG905"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BG888" i="17" s="1"/>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47" i="11"/>
  <c r="Y140" i="11"/>
  <c r="C140" i="11" s="1"/>
  <c r="C140" i="13" s="1"/>
  <c r="Y120" i="11"/>
  <c r="C120" i="11" s="1"/>
  <c r="C120" i="13" s="1"/>
  <c r="Y134" i="11"/>
  <c r="C134" i="11" s="1"/>
  <c r="C134" i="13" s="1"/>
  <c r="T37" i="13" l="1"/>
  <c r="X36" i="13"/>
  <c r="K128" i="13"/>
  <c r="O127" i="13"/>
  <c r="M114" i="13"/>
  <c r="Q113" i="13"/>
  <c r="N163" i="13"/>
  <c r="R162" i="13"/>
  <c r="W86" i="13"/>
  <c r="AA85" i="13"/>
  <c r="V65" i="13"/>
  <c r="Z64" i="13"/>
  <c r="V121" i="13"/>
  <c r="Z120" i="13"/>
  <c r="T107" i="13"/>
  <c r="X106" i="13"/>
  <c r="U170" i="13"/>
  <c r="Y169" i="13"/>
  <c r="W149" i="13"/>
  <c r="AA148" i="13"/>
  <c r="V79" i="13"/>
  <c r="Z78" i="13"/>
  <c r="K37" i="13"/>
  <c r="O36" i="13"/>
  <c r="N65" i="13"/>
  <c r="R64" i="13"/>
  <c r="N79" i="13"/>
  <c r="R78" i="13"/>
  <c r="W79" i="13"/>
  <c r="AA78" i="13"/>
  <c r="K72" i="13"/>
  <c r="O71" i="13"/>
  <c r="M121" i="13"/>
  <c r="Q120" i="13"/>
  <c r="L128" i="13"/>
  <c r="P127" i="13"/>
  <c r="T44" i="13"/>
  <c r="X43" i="13"/>
  <c r="T156" i="13"/>
  <c r="X155" i="13"/>
  <c r="U142" i="13"/>
  <c r="Y141" i="13"/>
  <c r="U149" i="13"/>
  <c r="Y148" i="13"/>
  <c r="K100" i="13"/>
  <c r="O99" i="13"/>
  <c r="M107" i="13"/>
  <c r="Q106" i="13"/>
  <c r="U121" i="13"/>
  <c r="Y120" i="13"/>
  <c r="T58" i="13"/>
  <c r="X57" i="13"/>
  <c r="W23" i="13"/>
  <c r="AA22" i="13"/>
  <c r="M86" i="13"/>
  <c r="Q85" i="13"/>
  <c r="L142" i="13"/>
  <c r="P141" i="13"/>
  <c r="N149" i="13"/>
  <c r="R148" i="13"/>
  <c r="K86" i="13"/>
  <c r="O85" i="13"/>
  <c r="M58" i="13"/>
  <c r="Q57" i="13"/>
  <c r="W93" i="13"/>
  <c r="AA92" i="13"/>
  <c r="W156" i="13"/>
  <c r="AA155" i="13"/>
  <c r="N93" i="13"/>
  <c r="R92" i="13"/>
  <c r="L72" i="13"/>
  <c r="P71" i="13"/>
  <c r="W121" i="13"/>
  <c r="AA120" i="13"/>
  <c r="M163" i="13"/>
  <c r="Q162" i="13"/>
  <c r="T16" i="13"/>
  <c r="X15" i="13"/>
  <c r="V142" i="13"/>
  <c r="Z141" i="13"/>
  <c r="U9" i="13"/>
  <c r="Y8" i="13"/>
  <c r="I8" i="13" s="1"/>
  <c r="G8" i="13"/>
  <c r="T135" i="13"/>
  <c r="X134" i="13"/>
  <c r="N30" i="13"/>
  <c r="R29" i="13"/>
  <c r="W142" i="13"/>
  <c r="AA141" i="13"/>
  <c r="W51" i="13"/>
  <c r="AA50" i="13"/>
  <c r="K142" i="13"/>
  <c r="O141" i="13"/>
  <c r="W170" i="13"/>
  <c r="AA169" i="13"/>
  <c r="Q16" i="13"/>
  <c r="H16" i="13" s="1"/>
  <c r="J16" i="13" s="1"/>
  <c r="M17" i="13"/>
  <c r="Q17" i="13" s="1"/>
  <c r="K107" i="13"/>
  <c r="O106" i="13"/>
  <c r="W9" i="13"/>
  <c r="AA8" i="13"/>
  <c r="L30" i="13"/>
  <c r="P29" i="13"/>
  <c r="N121" i="13"/>
  <c r="R120" i="13"/>
  <c r="W100" i="13"/>
  <c r="AA99" i="13"/>
  <c r="L170" i="13"/>
  <c r="P169" i="13"/>
  <c r="K93" i="13"/>
  <c r="O92" i="13"/>
  <c r="T9" i="13"/>
  <c r="X8" i="13"/>
  <c r="V128" i="13"/>
  <c r="Z127" i="13"/>
  <c r="T142" i="13"/>
  <c r="X141" i="13"/>
  <c r="K170" i="13"/>
  <c r="O169" i="13"/>
  <c r="W128" i="13"/>
  <c r="AA127" i="13"/>
  <c r="V149" i="13"/>
  <c r="Z148" i="13"/>
  <c r="L156" i="13"/>
  <c r="P155" i="13"/>
  <c r="U37" i="13"/>
  <c r="Y36" i="13"/>
  <c r="V170" i="13"/>
  <c r="Z169" i="13"/>
  <c r="T86" i="13"/>
  <c r="X85" i="13"/>
  <c r="U156" i="13"/>
  <c r="Y155" i="13"/>
  <c r="T100" i="13"/>
  <c r="X99" i="13"/>
  <c r="K44" i="13"/>
  <c r="O43" i="13"/>
  <c r="M72" i="13"/>
  <c r="Q71" i="13"/>
  <c r="V93" i="13"/>
  <c r="Z92" i="13"/>
  <c r="N114" i="13"/>
  <c r="R113" i="13"/>
  <c r="V114" i="13"/>
  <c r="Z113" i="13"/>
  <c r="U93" i="13"/>
  <c r="Y92" i="13"/>
  <c r="L58" i="13"/>
  <c r="P57" i="13"/>
  <c r="P22" i="13"/>
  <c r="L23" i="13"/>
  <c r="U51" i="13"/>
  <c r="Y50" i="13"/>
  <c r="N128" i="13"/>
  <c r="R127" i="13"/>
  <c r="U100" i="13"/>
  <c r="Y99" i="13"/>
  <c r="U128" i="13"/>
  <c r="Y127" i="13"/>
  <c r="L79" i="13"/>
  <c r="P78" i="13"/>
  <c r="V51" i="13"/>
  <c r="Z50" i="13"/>
  <c r="K9" i="13"/>
  <c r="O8" i="13"/>
  <c r="T121" i="13"/>
  <c r="X120" i="13"/>
  <c r="K79" i="13"/>
  <c r="O78" i="13"/>
  <c r="W30" i="13"/>
  <c r="AA29" i="13"/>
  <c r="W107" i="13"/>
  <c r="AA106" i="13"/>
  <c r="L9" i="13"/>
  <c r="P8" i="13"/>
  <c r="F8" i="13"/>
  <c r="M128" i="13"/>
  <c r="Q127" i="13"/>
  <c r="L51" i="13"/>
  <c r="P50" i="13"/>
  <c r="W16" i="13"/>
  <c r="AA15" i="13"/>
  <c r="L44" i="13"/>
  <c r="P43" i="13"/>
  <c r="U135" i="13"/>
  <c r="Y134" i="13"/>
  <c r="T114" i="13"/>
  <c r="X113" i="13"/>
  <c r="T170" i="13"/>
  <c r="X169" i="13"/>
  <c r="V163" i="13"/>
  <c r="Z162" i="13"/>
  <c r="N37" i="13"/>
  <c r="R36" i="13"/>
  <c r="N170" i="13"/>
  <c r="R169" i="13"/>
  <c r="U72" i="13"/>
  <c r="Y71" i="13"/>
  <c r="L37" i="13"/>
  <c r="P36" i="13"/>
  <c r="K135" i="13"/>
  <c r="O134" i="13"/>
  <c r="V86" i="13"/>
  <c r="Z85" i="13"/>
  <c r="M51" i="13"/>
  <c r="Q50" i="13"/>
  <c r="N86" i="13"/>
  <c r="R85" i="13"/>
  <c r="M93" i="13"/>
  <c r="Q92" i="13"/>
  <c r="T30" i="13"/>
  <c r="X29" i="13"/>
  <c r="U16" i="13"/>
  <c r="Y15" i="13"/>
  <c r="I15" i="13" s="1"/>
  <c r="V44" i="13"/>
  <c r="Z43" i="13"/>
  <c r="V23" i="13"/>
  <c r="Z22" i="13"/>
  <c r="U163" i="13"/>
  <c r="Y162" i="13"/>
  <c r="N107" i="13"/>
  <c r="R106" i="13"/>
  <c r="U44" i="13"/>
  <c r="Y43" i="13"/>
  <c r="M142" i="13"/>
  <c r="Q141" i="13"/>
  <c r="W163" i="13"/>
  <c r="AA162" i="13"/>
  <c r="L86" i="13"/>
  <c r="P85" i="13"/>
  <c r="U86" i="13"/>
  <c r="Y85" i="13"/>
  <c r="V37" i="13"/>
  <c r="Z36" i="13"/>
  <c r="K149" i="13"/>
  <c r="O148" i="13"/>
  <c r="N44" i="13"/>
  <c r="R43" i="13"/>
  <c r="K163" i="13"/>
  <c r="O162" i="13"/>
  <c r="U114" i="13"/>
  <c r="Y113" i="13"/>
  <c r="M135" i="13"/>
  <c r="Q134" i="13"/>
  <c r="T72" i="13"/>
  <c r="X71" i="13"/>
  <c r="W72" i="13"/>
  <c r="AA71" i="13"/>
  <c r="N16" i="13"/>
  <c r="R15" i="13"/>
  <c r="V16" i="13"/>
  <c r="Z15" i="13"/>
  <c r="K30" i="13"/>
  <c r="O29" i="13"/>
  <c r="K65" i="13"/>
  <c r="O64" i="13"/>
  <c r="K58" i="13"/>
  <c r="O57" i="13"/>
  <c r="P15" i="13"/>
  <c r="H15" i="13" s="1"/>
  <c r="L16" i="13"/>
  <c r="N51" i="13"/>
  <c r="R50" i="13"/>
  <c r="W37" i="13"/>
  <c r="AA36" i="13"/>
  <c r="T23" i="13"/>
  <c r="X22" i="13"/>
  <c r="N142" i="13"/>
  <c r="R141" i="13"/>
  <c r="W58" i="13"/>
  <c r="AA57" i="13"/>
  <c r="K121" i="13"/>
  <c r="O120" i="13"/>
  <c r="N156" i="13"/>
  <c r="R155" i="13"/>
  <c r="W65" i="13"/>
  <c r="AA64" i="13"/>
  <c r="K23" i="13"/>
  <c r="O22" i="13"/>
  <c r="K114" i="13"/>
  <c r="O113" i="13"/>
  <c r="U107" i="13"/>
  <c r="Y106" i="13"/>
  <c r="L107" i="13"/>
  <c r="P106" i="13"/>
  <c r="M65" i="13"/>
  <c r="Q64" i="13"/>
  <c r="V58" i="13"/>
  <c r="Z57" i="13"/>
  <c r="V72" i="13"/>
  <c r="Z71" i="13"/>
  <c r="L135" i="13"/>
  <c r="P134" i="13"/>
  <c r="W44" i="13"/>
  <c r="AA43" i="13"/>
  <c r="U79" i="13"/>
  <c r="Y78" i="13"/>
  <c r="V9" i="13"/>
  <c r="Z8" i="13"/>
  <c r="Q23" i="13"/>
  <c r="H23" i="13" s="1"/>
  <c r="M24" i="13"/>
  <c r="Q24" i="13" s="1"/>
  <c r="U65" i="13"/>
  <c r="Y64" i="13"/>
  <c r="N58" i="13"/>
  <c r="R57" i="13"/>
  <c r="U58" i="13"/>
  <c r="Y57" i="13"/>
  <c r="M44" i="13"/>
  <c r="Q43" i="13"/>
  <c r="L149" i="13"/>
  <c r="P148" i="13"/>
  <c r="T51" i="13"/>
  <c r="X50" i="13"/>
  <c r="V100" i="13"/>
  <c r="Z99" i="13"/>
  <c r="L93" i="13"/>
  <c r="P92" i="13"/>
  <c r="Q30" i="13"/>
  <c r="M31" i="13"/>
  <c r="Q31" i="13" s="1"/>
  <c r="T65" i="13"/>
  <c r="X64" i="13"/>
  <c r="V30" i="13"/>
  <c r="Z29" i="13"/>
  <c r="L65" i="13"/>
  <c r="P64" i="13"/>
  <c r="N135" i="13"/>
  <c r="R134" i="13"/>
  <c r="M156" i="13"/>
  <c r="Q155" i="13"/>
  <c r="T93" i="13"/>
  <c r="X92" i="13"/>
  <c r="M37" i="13"/>
  <c r="Q36" i="13"/>
  <c r="L114" i="13"/>
  <c r="P113" i="13"/>
  <c r="T128" i="13"/>
  <c r="X127" i="13"/>
  <c r="W114" i="13"/>
  <c r="AA113" i="13"/>
  <c r="N23" i="13"/>
  <c r="R22" i="13"/>
  <c r="M100" i="13"/>
  <c r="Q99" i="13"/>
  <c r="N72" i="13"/>
  <c r="R71" i="13"/>
  <c r="N100" i="13"/>
  <c r="R99" i="13"/>
  <c r="L121" i="13"/>
  <c r="P120" i="13"/>
  <c r="T79" i="13"/>
  <c r="X78" i="13"/>
  <c r="M149" i="13"/>
  <c r="Q148" i="13"/>
  <c r="M9" i="13"/>
  <c r="Q8" i="13"/>
  <c r="K51" i="13"/>
  <c r="O50" i="13"/>
  <c r="T149" i="13"/>
  <c r="X148" i="13"/>
  <c r="M170" i="13"/>
  <c r="Q169" i="13"/>
  <c r="U30" i="13"/>
  <c r="Y29" i="13"/>
  <c r="U23" i="13"/>
  <c r="Y22" i="13"/>
  <c r="I22" i="13" s="1"/>
  <c r="M79" i="13"/>
  <c r="Q78" i="13"/>
  <c r="V107" i="13"/>
  <c r="Z106" i="13"/>
  <c r="W135" i="13"/>
  <c r="AA134" i="13"/>
  <c r="N9" i="13"/>
  <c r="R8" i="13"/>
  <c r="V156" i="13"/>
  <c r="Z155" i="13"/>
  <c r="V135" i="13"/>
  <c r="Z134" i="13"/>
  <c r="K16" i="13"/>
  <c r="O15" i="13"/>
  <c r="L163" i="13"/>
  <c r="P162" i="13"/>
  <c r="K156" i="13"/>
  <c r="O155" i="13"/>
  <c r="T163" i="13"/>
  <c r="X162" i="13"/>
  <c r="L100" i="13"/>
  <c r="P99" i="13"/>
  <c r="H19" i="11"/>
  <c r="G19" i="11"/>
  <c r="F29" i="11"/>
  <c r="F28" i="11"/>
  <c r="G21" i="11"/>
  <c r="H21" i="11"/>
  <c r="F30" i="11"/>
  <c r="H20" i="11"/>
  <c r="G20" i="11"/>
  <c r="F31" i="11"/>
  <c r="H22" i="11"/>
  <c r="G22" i="11"/>
  <c r="H23" i="11"/>
  <c r="G23" i="11"/>
  <c r="F27" i="11"/>
  <c r="F26" i="11"/>
  <c r="H24" i="11"/>
  <c r="G24" i="11"/>
  <c r="C183" i="11"/>
  <c r="C183" i="13" s="1"/>
  <c r="C176" i="11"/>
  <c r="C176" i="13" s="1"/>
  <c r="J14" i="13"/>
  <c r="J13" i="13"/>
  <c r="G20" i="13"/>
  <c r="F20" i="13"/>
  <c r="I20" i="13"/>
  <c r="H20" i="13"/>
  <c r="G22" i="13"/>
  <c r="H22" i="13"/>
  <c r="F22" i="13"/>
  <c r="H21" i="13"/>
  <c r="I21" i="13"/>
  <c r="F21" i="13"/>
  <c r="G21" i="13"/>
  <c r="F19" i="13"/>
  <c r="G19" i="13"/>
  <c r="H19" i="13"/>
  <c r="I19" i="13"/>
  <c r="G23" i="13"/>
  <c r="F23" i="13"/>
  <c r="J12" i="13"/>
  <c r="C156" i="11"/>
  <c r="C156" i="13" s="1"/>
  <c r="C147" i="11"/>
  <c r="C147" i="13" s="1"/>
  <c r="C163" i="11"/>
  <c r="C163" i="13" s="1"/>
  <c r="AB170" i="11"/>
  <c r="C169" i="11"/>
  <c r="C169" i="13" s="1"/>
  <c r="AB154" i="11"/>
  <c r="AB161" i="11" s="1"/>
  <c r="C162" i="11"/>
  <c r="C162" i="13" s="1"/>
  <c r="AB152" i="11"/>
  <c r="AB159" i="11" s="1"/>
  <c r="C155" i="11"/>
  <c r="C155" i="13" s="1"/>
  <c r="AB164" i="11"/>
  <c r="W122" i="11"/>
  <c r="S122" i="13" s="1"/>
  <c r="S121" i="13"/>
  <c r="B38" i="11"/>
  <c r="B31" i="13"/>
  <c r="B34" i="11"/>
  <c r="B27" i="13"/>
  <c r="B33" i="11"/>
  <c r="B26" i="13"/>
  <c r="B36" i="11"/>
  <c r="B29" i="13"/>
  <c r="B37" i="11"/>
  <c r="B30" i="13"/>
  <c r="B35" i="11"/>
  <c r="B28" i="13"/>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U157" i="13" l="1"/>
  <c r="Y157" i="13" s="1"/>
  <c r="Y156" i="13"/>
  <c r="T136" i="13"/>
  <c r="X136" i="13" s="1"/>
  <c r="X135" i="13"/>
  <c r="L66" i="13"/>
  <c r="P66" i="13" s="1"/>
  <c r="P65" i="13"/>
  <c r="K164" i="13"/>
  <c r="O164" i="13" s="1"/>
  <c r="O163" i="13"/>
  <c r="M108" i="13"/>
  <c r="Q108" i="13" s="1"/>
  <c r="Q107" i="13"/>
  <c r="T122" i="13"/>
  <c r="X122" i="13" s="1"/>
  <c r="X121" i="13"/>
  <c r="N129" i="13"/>
  <c r="R129" i="13" s="1"/>
  <c r="R128" i="13"/>
  <c r="N115" i="13"/>
  <c r="R115" i="13" s="1"/>
  <c r="R114" i="13"/>
  <c r="T87" i="13"/>
  <c r="X87" i="13" s="1"/>
  <c r="X86" i="13"/>
  <c r="K171" i="13"/>
  <c r="O171" i="13" s="1"/>
  <c r="O170" i="13"/>
  <c r="W101" i="13"/>
  <c r="AA101" i="13" s="1"/>
  <c r="AA100" i="13"/>
  <c r="W171" i="13"/>
  <c r="AA171" i="13" s="1"/>
  <c r="AA170" i="13"/>
  <c r="V87" i="13"/>
  <c r="Z87" i="13" s="1"/>
  <c r="Z86" i="13"/>
  <c r="K157" i="13"/>
  <c r="O157" i="13" s="1"/>
  <c r="O156" i="13"/>
  <c r="W136" i="13"/>
  <c r="AA136" i="13" s="1"/>
  <c r="AA135" i="13"/>
  <c r="T150" i="13"/>
  <c r="X150" i="13" s="1"/>
  <c r="X149" i="13"/>
  <c r="N101" i="13"/>
  <c r="R101" i="13" s="1"/>
  <c r="R100" i="13"/>
  <c r="L115" i="13"/>
  <c r="P115" i="13" s="1"/>
  <c r="P114" i="13"/>
  <c r="V31" i="13"/>
  <c r="Z31" i="13" s="1"/>
  <c r="Z30" i="13"/>
  <c r="L150" i="13"/>
  <c r="P150" i="13" s="1"/>
  <c r="P149" i="13"/>
  <c r="V10" i="13"/>
  <c r="Z10" i="13" s="1"/>
  <c r="Z9" i="13"/>
  <c r="I9" i="13" s="1"/>
  <c r="G9" i="13"/>
  <c r="M66" i="13"/>
  <c r="Q66" i="13" s="1"/>
  <c r="Q65" i="13"/>
  <c r="N157" i="13"/>
  <c r="R157" i="13" s="1"/>
  <c r="R156" i="13"/>
  <c r="N52" i="13"/>
  <c r="R52" i="13" s="1"/>
  <c r="R51" i="13"/>
  <c r="N17" i="13"/>
  <c r="R16" i="13"/>
  <c r="N45" i="13"/>
  <c r="R45" i="13" s="1"/>
  <c r="R44" i="13"/>
  <c r="M143" i="13"/>
  <c r="Q143" i="13" s="1"/>
  <c r="Q142" i="13"/>
  <c r="U17" i="13"/>
  <c r="Y17" i="13" s="1"/>
  <c r="Y16" i="13"/>
  <c r="K136" i="13"/>
  <c r="O136" i="13" s="1"/>
  <c r="O135" i="13"/>
  <c r="T171" i="13"/>
  <c r="X171" i="13" s="1"/>
  <c r="X170" i="13"/>
  <c r="M129" i="13"/>
  <c r="Q129" i="13" s="1"/>
  <c r="Q128" i="13"/>
  <c r="U10" i="13"/>
  <c r="Y10" i="13" s="1"/>
  <c r="Y9" i="13"/>
  <c r="N94" i="13"/>
  <c r="R94" i="13" s="1"/>
  <c r="R93" i="13"/>
  <c r="L143" i="13"/>
  <c r="P143" i="13" s="1"/>
  <c r="P142" i="13"/>
  <c r="K101" i="13"/>
  <c r="O101" i="13" s="1"/>
  <c r="O100" i="13"/>
  <c r="M122" i="13"/>
  <c r="Q122" i="13" s="1"/>
  <c r="Q121" i="13"/>
  <c r="V80" i="13"/>
  <c r="Z80" i="13" s="1"/>
  <c r="Z79" i="13"/>
  <c r="W87" i="13"/>
  <c r="AA87" i="13" s="1"/>
  <c r="AA86" i="13"/>
  <c r="V59" i="13"/>
  <c r="Z59" i="13" s="1"/>
  <c r="Z58" i="13"/>
  <c r="Z163" i="13"/>
  <c r="V164" i="13"/>
  <c r="Z164" i="13" s="1"/>
  <c r="L17" i="13"/>
  <c r="P17" i="13" s="1"/>
  <c r="P16" i="13"/>
  <c r="K10" i="13"/>
  <c r="O10" i="13" s="1"/>
  <c r="O9" i="13"/>
  <c r="U52" i="13"/>
  <c r="Y52" i="13" s="1"/>
  <c r="Y51" i="13"/>
  <c r="V94" i="13"/>
  <c r="Z94" i="13" s="1"/>
  <c r="Z93" i="13"/>
  <c r="Z170" i="13"/>
  <c r="V171" i="13"/>
  <c r="Z171" i="13" s="1"/>
  <c r="T143" i="13"/>
  <c r="X143" i="13" s="1"/>
  <c r="X142" i="13"/>
  <c r="N122" i="13"/>
  <c r="R122" i="13" s="1"/>
  <c r="R121" i="13"/>
  <c r="K143" i="13"/>
  <c r="O143" i="13" s="1"/>
  <c r="O142" i="13"/>
  <c r="V115" i="13"/>
  <c r="Z115" i="13" s="1"/>
  <c r="Z114" i="13"/>
  <c r="T52" i="13"/>
  <c r="X52" i="13" s="1"/>
  <c r="X51" i="13"/>
  <c r="L73" i="13"/>
  <c r="P73" i="13" s="1"/>
  <c r="P72" i="13"/>
  <c r="L164" i="13"/>
  <c r="P164" i="13" s="1"/>
  <c r="P163" i="13"/>
  <c r="V108" i="13"/>
  <c r="Z108" i="13" s="1"/>
  <c r="Z107" i="13"/>
  <c r="K52" i="13"/>
  <c r="O52" i="13" s="1"/>
  <c r="O51" i="13"/>
  <c r="N73" i="13"/>
  <c r="R73" i="13" s="1"/>
  <c r="R72" i="13"/>
  <c r="M38" i="13"/>
  <c r="Q38" i="13" s="1"/>
  <c r="Q37" i="13"/>
  <c r="T66" i="13"/>
  <c r="X66" i="13" s="1"/>
  <c r="X65" i="13"/>
  <c r="M45" i="13"/>
  <c r="Q45" i="13" s="1"/>
  <c r="Q44" i="13"/>
  <c r="U80" i="13"/>
  <c r="Y80" i="13" s="1"/>
  <c r="Y79" i="13"/>
  <c r="L108" i="13"/>
  <c r="P108" i="13" s="1"/>
  <c r="P107" i="13"/>
  <c r="K122" i="13"/>
  <c r="O122" i="13" s="1"/>
  <c r="O121" i="13"/>
  <c r="W73" i="13"/>
  <c r="AA73" i="13" s="1"/>
  <c r="AA72" i="13"/>
  <c r="K150" i="13"/>
  <c r="O150" i="13" s="1"/>
  <c r="O149" i="13"/>
  <c r="U45" i="13"/>
  <c r="Y45" i="13" s="1"/>
  <c r="Y44" i="13"/>
  <c r="T31" i="13"/>
  <c r="X31" i="13" s="1"/>
  <c r="X30" i="13"/>
  <c r="L38" i="13"/>
  <c r="P38" i="13" s="1"/>
  <c r="P37" i="13"/>
  <c r="T115" i="13"/>
  <c r="X115" i="13" s="1"/>
  <c r="X114" i="13"/>
  <c r="L24" i="13"/>
  <c r="P24" i="13" s="1"/>
  <c r="P23" i="13"/>
  <c r="V143" i="13"/>
  <c r="Z143" i="13" s="1"/>
  <c r="Z142" i="13"/>
  <c r="W157" i="13"/>
  <c r="AA157" i="13" s="1"/>
  <c r="AA156" i="13"/>
  <c r="M87" i="13"/>
  <c r="Q87" i="13" s="1"/>
  <c r="Q86" i="13"/>
  <c r="U150" i="13"/>
  <c r="Y150" i="13" s="1"/>
  <c r="Y149" i="13"/>
  <c r="K73" i="13"/>
  <c r="O73" i="13" s="1"/>
  <c r="O72" i="13"/>
  <c r="W150" i="13"/>
  <c r="AA150" i="13" s="1"/>
  <c r="AA149" i="13"/>
  <c r="N164" i="13"/>
  <c r="R164" i="13" s="1"/>
  <c r="R163" i="13"/>
  <c r="W129" i="13"/>
  <c r="AA129" i="13" s="1"/>
  <c r="AA128" i="13"/>
  <c r="N10" i="13"/>
  <c r="R9" i="13"/>
  <c r="L10" i="13"/>
  <c r="P10" i="13" s="1"/>
  <c r="P9" i="13"/>
  <c r="V52" i="13"/>
  <c r="Z52" i="13" s="1"/>
  <c r="Z51" i="13"/>
  <c r="M73" i="13"/>
  <c r="Q73" i="13" s="1"/>
  <c r="Q72" i="13"/>
  <c r="U38" i="13"/>
  <c r="Y38" i="13" s="1"/>
  <c r="Y37" i="13"/>
  <c r="V129" i="13"/>
  <c r="Z129" i="13" s="1"/>
  <c r="Z128" i="13"/>
  <c r="L31" i="13"/>
  <c r="P31" i="13" s="1"/>
  <c r="P30" i="13"/>
  <c r="W52" i="13"/>
  <c r="AA52" i="13" s="1"/>
  <c r="AA51" i="13"/>
  <c r="T164" i="13"/>
  <c r="X164" i="13" s="1"/>
  <c r="X163" i="13"/>
  <c r="V17" i="13"/>
  <c r="Z17" i="13" s="1"/>
  <c r="Z16" i="13"/>
  <c r="I16" i="13" s="1"/>
  <c r="G16" i="13"/>
  <c r="L129" i="13"/>
  <c r="P129" i="13" s="1"/>
  <c r="P128" i="13"/>
  <c r="K17" i="13"/>
  <c r="O17" i="13" s="1"/>
  <c r="O16" i="13"/>
  <c r="M80" i="13"/>
  <c r="Q80" i="13" s="1"/>
  <c r="Q79" i="13"/>
  <c r="M10" i="13"/>
  <c r="Q10" i="13" s="1"/>
  <c r="Q9" i="13"/>
  <c r="F9" i="13"/>
  <c r="M101" i="13"/>
  <c r="Q101" i="13" s="1"/>
  <c r="Q100" i="13"/>
  <c r="T94" i="13"/>
  <c r="X94" i="13" s="1"/>
  <c r="X93" i="13"/>
  <c r="U59" i="13"/>
  <c r="Y59" i="13" s="1"/>
  <c r="Y58" i="13"/>
  <c r="W45" i="13"/>
  <c r="AA45" i="13" s="1"/>
  <c r="AA44" i="13"/>
  <c r="U108" i="13"/>
  <c r="Y108" i="13" s="1"/>
  <c r="Y107" i="13"/>
  <c r="W59" i="13"/>
  <c r="AA59" i="13" s="1"/>
  <c r="AA58" i="13"/>
  <c r="K59" i="13"/>
  <c r="O59" i="13" s="1"/>
  <c r="O58" i="13"/>
  <c r="T73" i="13"/>
  <c r="X73" i="13" s="1"/>
  <c r="X72" i="13"/>
  <c r="Z37" i="13"/>
  <c r="V38" i="13"/>
  <c r="Z38" i="13" s="1"/>
  <c r="N108" i="13"/>
  <c r="R108" i="13" s="1"/>
  <c r="R107" i="13"/>
  <c r="M94" i="13"/>
  <c r="Q94" i="13" s="1"/>
  <c r="Q93" i="13"/>
  <c r="U73" i="13"/>
  <c r="Y73" i="13" s="1"/>
  <c r="Y72" i="13"/>
  <c r="U136" i="13"/>
  <c r="Y136" i="13" s="1"/>
  <c r="Y135" i="13"/>
  <c r="T17" i="13"/>
  <c r="X17" i="13" s="1"/>
  <c r="X16" i="13"/>
  <c r="W94" i="13"/>
  <c r="AA94" i="13" s="1"/>
  <c r="AA93" i="13"/>
  <c r="W24" i="13"/>
  <c r="AA23" i="13"/>
  <c r="U143" i="13"/>
  <c r="Y143" i="13" s="1"/>
  <c r="Y142" i="13"/>
  <c r="W80" i="13"/>
  <c r="AA80" i="13" s="1"/>
  <c r="AA79" i="13"/>
  <c r="U171" i="13"/>
  <c r="Y171" i="13" s="1"/>
  <c r="Y170" i="13"/>
  <c r="M115" i="13"/>
  <c r="Q115" i="13" s="1"/>
  <c r="Q114" i="13"/>
  <c r="L122" i="13"/>
  <c r="P122" i="13" s="1"/>
  <c r="P121" i="13"/>
  <c r="W164" i="13"/>
  <c r="AA164" i="13" s="1"/>
  <c r="AA163" i="13"/>
  <c r="V66" i="13"/>
  <c r="Z66" i="13" s="1"/>
  <c r="Z65" i="13"/>
  <c r="W108" i="13"/>
  <c r="AA108" i="13" s="1"/>
  <c r="AA107" i="13"/>
  <c r="L80" i="13"/>
  <c r="P80" i="13" s="1"/>
  <c r="P79" i="13"/>
  <c r="L59" i="13"/>
  <c r="P59" i="13" s="1"/>
  <c r="P58" i="13"/>
  <c r="K45" i="13"/>
  <c r="O45" i="13" s="1"/>
  <c r="O44" i="13"/>
  <c r="L157" i="13"/>
  <c r="P157" i="13" s="1"/>
  <c r="P156" i="13"/>
  <c r="T10" i="13"/>
  <c r="X10" i="13" s="1"/>
  <c r="X9" i="13"/>
  <c r="W10" i="13"/>
  <c r="AA9" i="13"/>
  <c r="W143" i="13"/>
  <c r="AA143" i="13" s="1"/>
  <c r="AA142" i="13"/>
  <c r="W66" i="13"/>
  <c r="AA66" i="13" s="1"/>
  <c r="AA65" i="13"/>
  <c r="L52" i="13"/>
  <c r="P52" i="13" s="1"/>
  <c r="P51" i="13"/>
  <c r="N150" i="13"/>
  <c r="R150" i="13" s="1"/>
  <c r="R149" i="13"/>
  <c r="V136" i="13"/>
  <c r="Z136" i="13" s="1"/>
  <c r="Z135" i="13"/>
  <c r="U24" i="13"/>
  <c r="Y24" i="13" s="1"/>
  <c r="Y23" i="13"/>
  <c r="M150" i="13"/>
  <c r="Q150" i="13" s="1"/>
  <c r="Q149" i="13"/>
  <c r="N24" i="13"/>
  <c r="R23" i="13"/>
  <c r="M157" i="13"/>
  <c r="Q157" i="13" s="1"/>
  <c r="Q156" i="13"/>
  <c r="L94" i="13"/>
  <c r="P94" i="13" s="1"/>
  <c r="P93" i="13"/>
  <c r="N59" i="13"/>
  <c r="R59" i="13" s="1"/>
  <c r="R58" i="13"/>
  <c r="L136" i="13"/>
  <c r="P136" i="13" s="1"/>
  <c r="P135" i="13"/>
  <c r="K115" i="13"/>
  <c r="O115" i="13" s="1"/>
  <c r="O114" i="13"/>
  <c r="N143" i="13"/>
  <c r="R143" i="13" s="1"/>
  <c r="R142" i="13"/>
  <c r="K66" i="13"/>
  <c r="O66" i="13" s="1"/>
  <c r="O65" i="13"/>
  <c r="M136" i="13"/>
  <c r="Q136" i="13" s="1"/>
  <c r="Q135" i="13"/>
  <c r="U87" i="13"/>
  <c r="Y87" i="13" s="1"/>
  <c r="Y86" i="13"/>
  <c r="U164" i="13"/>
  <c r="Y164" i="13" s="1"/>
  <c r="Y163" i="13"/>
  <c r="N87" i="13"/>
  <c r="R87" i="13" s="1"/>
  <c r="R86" i="13"/>
  <c r="N171" i="13"/>
  <c r="R171" i="13" s="1"/>
  <c r="R170" i="13"/>
  <c r="L45" i="13"/>
  <c r="P45" i="13" s="1"/>
  <c r="P44" i="13"/>
  <c r="M164" i="13"/>
  <c r="Q164" i="13" s="1"/>
  <c r="Q163" i="13"/>
  <c r="M59" i="13"/>
  <c r="Q59" i="13" s="1"/>
  <c r="Q58" i="13"/>
  <c r="T59" i="13"/>
  <c r="X59" i="13" s="1"/>
  <c r="X58" i="13"/>
  <c r="T157" i="13"/>
  <c r="X157" i="13" s="1"/>
  <c r="X156" i="13"/>
  <c r="N80" i="13"/>
  <c r="R80" i="13" s="1"/>
  <c r="R79" i="13"/>
  <c r="T108" i="13"/>
  <c r="X108" i="13" s="1"/>
  <c r="X107" i="13"/>
  <c r="K129" i="13"/>
  <c r="O129" i="13" s="1"/>
  <c r="O128" i="13"/>
  <c r="K80" i="13"/>
  <c r="O80" i="13" s="1"/>
  <c r="O79" i="13"/>
  <c r="L171" i="13"/>
  <c r="P171" i="13" s="1"/>
  <c r="P170" i="13"/>
  <c r="T129" i="13"/>
  <c r="X129" i="13" s="1"/>
  <c r="X128" i="13"/>
  <c r="V45" i="13"/>
  <c r="Z45" i="13" s="1"/>
  <c r="Z44" i="13"/>
  <c r="K38" i="13"/>
  <c r="O38" i="13" s="1"/>
  <c r="O37" i="13"/>
  <c r="W31" i="13"/>
  <c r="AA31" i="13" s="1"/>
  <c r="I31" i="13" s="1"/>
  <c r="AA30" i="13"/>
  <c r="U129" i="13"/>
  <c r="Y129" i="13" s="1"/>
  <c r="Y128" i="13"/>
  <c r="U94" i="13"/>
  <c r="Y94" i="13" s="1"/>
  <c r="Y93" i="13"/>
  <c r="T101" i="13"/>
  <c r="X101" i="13" s="1"/>
  <c r="X100" i="13"/>
  <c r="V150" i="13"/>
  <c r="Z150" i="13" s="1"/>
  <c r="Z149" i="13"/>
  <c r="K94" i="13"/>
  <c r="O94" i="13" s="1"/>
  <c r="O93" i="13"/>
  <c r="K108" i="13"/>
  <c r="O108" i="13" s="1"/>
  <c r="O107" i="13"/>
  <c r="N31" i="13"/>
  <c r="R31" i="13" s="1"/>
  <c r="H31" i="13" s="1"/>
  <c r="R30" i="13"/>
  <c r="U101" i="13"/>
  <c r="Y101" i="13" s="1"/>
  <c r="Y100" i="13"/>
  <c r="M171" i="13"/>
  <c r="Q171" i="13" s="1"/>
  <c r="Q170" i="13"/>
  <c r="W38" i="13"/>
  <c r="AA38" i="13" s="1"/>
  <c r="AA37" i="13"/>
  <c r="J15" i="13"/>
  <c r="L101" i="13"/>
  <c r="P101" i="13" s="1"/>
  <c r="P100" i="13"/>
  <c r="Z156" i="13"/>
  <c r="V157" i="13"/>
  <c r="Z157" i="13" s="1"/>
  <c r="U31" i="13"/>
  <c r="Y31" i="13" s="1"/>
  <c r="Y30" i="13"/>
  <c r="T80" i="13"/>
  <c r="X80" i="13" s="1"/>
  <c r="X79" i="13"/>
  <c r="W115" i="13"/>
  <c r="AA115" i="13" s="1"/>
  <c r="AA114" i="13"/>
  <c r="N136" i="13"/>
  <c r="R136" i="13" s="1"/>
  <c r="R135" i="13"/>
  <c r="V101" i="13"/>
  <c r="Z101" i="13" s="1"/>
  <c r="Z100" i="13"/>
  <c r="U66" i="13"/>
  <c r="Y66" i="13" s="1"/>
  <c r="Y65" i="13"/>
  <c r="V73" i="13"/>
  <c r="Z73" i="13" s="1"/>
  <c r="Z72" i="13"/>
  <c r="K24" i="13"/>
  <c r="O24" i="13" s="1"/>
  <c r="O23" i="13"/>
  <c r="T24" i="13"/>
  <c r="X24" i="13" s="1"/>
  <c r="X23" i="13"/>
  <c r="K31" i="13"/>
  <c r="O31" i="13" s="1"/>
  <c r="O30" i="13"/>
  <c r="U115" i="13"/>
  <c r="Y115" i="13" s="1"/>
  <c r="Y114" i="13"/>
  <c r="L87" i="13"/>
  <c r="P87" i="13" s="1"/>
  <c r="P86" i="13"/>
  <c r="V24" i="13"/>
  <c r="Z24" i="13" s="1"/>
  <c r="Z23" i="13"/>
  <c r="I23" i="13" s="1"/>
  <c r="M52" i="13"/>
  <c r="Q52" i="13" s="1"/>
  <c r="Q51" i="13"/>
  <c r="N38" i="13"/>
  <c r="R38" i="13" s="1"/>
  <c r="R37" i="13"/>
  <c r="W17" i="13"/>
  <c r="AA16" i="13"/>
  <c r="W122" i="13"/>
  <c r="AA122" i="13" s="1"/>
  <c r="AA121" i="13"/>
  <c r="K87" i="13"/>
  <c r="O87" i="13" s="1"/>
  <c r="O86" i="13"/>
  <c r="U122" i="13"/>
  <c r="Y122" i="13" s="1"/>
  <c r="Y121" i="13"/>
  <c r="T45" i="13"/>
  <c r="X45" i="13" s="1"/>
  <c r="X44" i="13"/>
  <c r="N66" i="13"/>
  <c r="R66" i="13" s="1"/>
  <c r="R65" i="13"/>
  <c r="V122" i="13"/>
  <c r="Z122" i="13" s="1"/>
  <c r="Z121" i="13"/>
  <c r="T38" i="13"/>
  <c r="X38" i="13" s="1"/>
  <c r="X37" i="13"/>
  <c r="J5" i="13"/>
  <c r="G30" i="11"/>
  <c r="H30" i="11"/>
  <c r="F35" i="11"/>
  <c r="H28" i="11"/>
  <c r="G28" i="11"/>
  <c r="H31" i="11"/>
  <c r="G31" i="11"/>
  <c r="F37" i="11"/>
  <c r="F36" i="11"/>
  <c r="H29" i="11"/>
  <c r="G29" i="11"/>
  <c r="F33" i="11"/>
  <c r="G26" i="11"/>
  <c r="H26" i="11"/>
  <c r="F38" i="11"/>
  <c r="F34" i="11"/>
  <c r="H27" i="11"/>
  <c r="G27" i="11"/>
  <c r="J20" i="13"/>
  <c r="J19" i="13"/>
  <c r="C170" i="11"/>
  <c r="C170" i="13" s="1"/>
  <c r="AB177" i="11"/>
  <c r="J23" i="13"/>
  <c r="J22" i="13"/>
  <c r="J21" i="13"/>
  <c r="I28" i="13"/>
  <c r="F28" i="13"/>
  <c r="H28" i="13"/>
  <c r="G28" i="13"/>
  <c r="H30" i="13"/>
  <c r="G30" i="13"/>
  <c r="I30" i="13"/>
  <c r="F30" i="13"/>
  <c r="F29" i="13"/>
  <c r="I29" i="13"/>
  <c r="G29" i="13"/>
  <c r="H29" i="13"/>
  <c r="G26" i="13"/>
  <c r="H26" i="13"/>
  <c r="I26" i="13"/>
  <c r="F26" i="13"/>
  <c r="F27" i="13"/>
  <c r="I27" i="13"/>
  <c r="G27" i="13"/>
  <c r="H27" i="13"/>
  <c r="C154" i="11"/>
  <c r="C154" i="13" s="1"/>
  <c r="C161" i="11"/>
  <c r="C161" i="13" s="1"/>
  <c r="AB168" i="11"/>
  <c r="C164" i="11"/>
  <c r="C164" i="13" s="1"/>
  <c r="AB171" i="11"/>
  <c r="C159" i="11"/>
  <c r="C159" i="13" s="1"/>
  <c r="AB166" i="11"/>
  <c r="C152" i="11"/>
  <c r="C152"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F31" i="13" l="1"/>
  <c r="AA24" i="13"/>
  <c r="I24" i="13" s="1"/>
  <c r="G24" i="13"/>
  <c r="AA17" i="13"/>
  <c r="I17" i="13" s="1"/>
  <c r="G17" i="13"/>
  <c r="R24" i="13"/>
  <c r="H24" i="13" s="1"/>
  <c r="F24" i="13"/>
  <c r="AA10" i="13"/>
  <c r="I10" i="13" s="1"/>
  <c r="G10" i="13"/>
  <c r="G31" i="13"/>
  <c r="R17" i="13"/>
  <c r="H17" i="13" s="1"/>
  <c r="F17" i="13"/>
  <c r="F10" i="13"/>
  <c r="R10" i="13"/>
  <c r="G35" i="11"/>
  <c r="H35" i="11"/>
  <c r="F42" i="11"/>
  <c r="H34" i="11"/>
  <c r="G34" i="11"/>
  <c r="H36" i="11"/>
  <c r="G36" i="11"/>
  <c r="H33" i="11"/>
  <c r="G33" i="11"/>
  <c r="H38" i="11"/>
  <c r="G38" i="11"/>
  <c r="F45" i="11"/>
  <c r="F44" i="11"/>
  <c r="G37" i="11"/>
  <c r="H37" i="11"/>
  <c r="F41" i="11"/>
  <c r="F43" i="11"/>
  <c r="F40" i="11"/>
  <c r="C177" i="11"/>
  <c r="C177" i="13" s="1"/>
  <c r="AB184" i="11"/>
  <c r="C184" i="11" s="1"/>
  <c r="C184" i="13" s="1"/>
  <c r="C166" i="11"/>
  <c r="C166" i="13" s="1"/>
  <c r="AB173" i="11"/>
  <c r="C171" i="11"/>
  <c r="C171" i="13" s="1"/>
  <c r="AB178" i="11"/>
  <c r="C168" i="11"/>
  <c r="C168" i="13" s="1"/>
  <c r="AB175" i="11"/>
  <c r="J28" i="13"/>
  <c r="J29" i="13"/>
  <c r="J31" i="13"/>
  <c r="I38" i="13"/>
  <c r="G38" i="13"/>
  <c r="F38" i="13"/>
  <c r="H38" i="13"/>
  <c r="I35" i="13"/>
  <c r="H35" i="13"/>
  <c r="G35" i="13"/>
  <c r="F35" i="13"/>
  <c r="J26" i="13"/>
  <c r="H37" i="13"/>
  <c r="F37" i="13"/>
  <c r="I37" i="13"/>
  <c r="G37" i="13"/>
  <c r="H34" i="13"/>
  <c r="I34" i="13"/>
  <c r="F34" i="13"/>
  <c r="G34" i="13"/>
  <c r="H36" i="13"/>
  <c r="I36" i="13"/>
  <c r="F36" i="13"/>
  <c r="G36" i="13"/>
  <c r="H33" i="13"/>
  <c r="I33" i="13"/>
  <c r="G33" i="13"/>
  <c r="F33" i="13"/>
  <c r="J27" i="13"/>
  <c r="J30" i="13"/>
  <c r="H10" i="13"/>
  <c r="H7" i="13"/>
  <c r="H6"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17" i="13" l="1"/>
  <c r="J24" i="13"/>
  <c r="J10" i="13"/>
  <c r="J7" i="13"/>
  <c r="J6" i="13"/>
  <c r="F49" i="11"/>
  <c r="H41" i="11"/>
  <c r="G41" i="11"/>
  <c r="H45" i="11"/>
  <c r="G45" i="11"/>
  <c r="F48" i="11"/>
  <c r="F50" i="11"/>
  <c r="G44" i="11"/>
  <c r="H44" i="11"/>
  <c r="H43" i="11"/>
  <c r="G43" i="11"/>
  <c r="F51" i="11"/>
  <c r="G42" i="11"/>
  <c r="H42" i="11"/>
  <c r="F47" i="11"/>
  <c r="F52" i="11"/>
  <c r="G40" i="11"/>
  <c r="H40" i="11"/>
  <c r="J36" i="13"/>
  <c r="C175" i="11"/>
  <c r="C175" i="13" s="1"/>
  <c r="AB182" i="11"/>
  <c r="C182" i="11" s="1"/>
  <c r="C182" i="13" s="1"/>
  <c r="C178" i="11"/>
  <c r="C178" i="13" s="1"/>
  <c r="AB185" i="11"/>
  <c r="C185" i="11" s="1"/>
  <c r="C185" i="13" s="1"/>
  <c r="J38" i="13"/>
  <c r="C173" i="11"/>
  <c r="C173" i="13" s="1"/>
  <c r="AB180" i="11"/>
  <c r="C180" i="11" s="1"/>
  <c r="C180" i="13" s="1"/>
  <c r="J33" i="13"/>
  <c r="J37" i="13"/>
  <c r="I41" i="13"/>
  <c r="F41" i="13"/>
  <c r="H41" i="13"/>
  <c r="G41" i="13"/>
  <c r="H44" i="13"/>
  <c r="I44" i="13"/>
  <c r="F44" i="13"/>
  <c r="G44" i="13"/>
  <c r="F40" i="13"/>
  <c r="H40" i="13"/>
  <c r="G40" i="13"/>
  <c r="I40" i="13"/>
  <c r="I45" i="13"/>
  <c r="H45" i="13"/>
  <c r="F45" i="13"/>
  <c r="G45" i="13"/>
  <c r="J35" i="13"/>
  <c r="F43" i="13"/>
  <c r="I43" i="13"/>
  <c r="G43" i="13"/>
  <c r="H43" i="13"/>
  <c r="J34" i="13"/>
  <c r="H42" i="13"/>
  <c r="G42" i="13"/>
  <c r="I42" i="13"/>
  <c r="F42" i="13"/>
  <c r="H8"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8" i="13" l="1"/>
  <c r="J9" i="13"/>
  <c r="H47" i="11"/>
  <c r="G47" i="11"/>
  <c r="F55" i="11"/>
  <c r="H50" i="11"/>
  <c r="G50" i="11"/>
  <c r="G49" i="11"/>
  <c r="H49" i="11"/>
  <c r="F58" i="11"/>
  <c r="F59" i="11"/>
  <c r="F57" i="11"/>
  <c r="F56" i="11"/>
  <c r="H51" i="11"/>
  <c r="G51" i="11"/>
  <c r="F54" i="11"/>
  <c r="H52" i="11"/>
  <c r="G52" i="11"/>
  <c r="H48" i="11"/>
  <c r="G48" i="11"/>
  <c r="J44" i="13"/>
  <c r="J41" i="13"/>
  <c r="J43" i="13"/>
  <c r="H47" i="13"/>
  <c r="G47" i="13"/>
  <c r="I47" i="13"/>
  <c r="F47" i="13"/>
  <c r="J40" i="13"/>
  <c r="H50" i="13"/>
  <c r="F50" i="13"/>
  <c r="G50" i="13"/>
  <c r="I50" i="13"/>
  <c r="G48" i="13"/>
  <c r="H48" i="13"/>
  <c r="F48" i="13"/>
  <c r="I48" i="13"/>
  <c r="F51" i="13"/>
  <c r="G51" i="13"/>
  <c r="I51" i="13"/>
  <c r="H51" i="13"/>
  <c r="G52" i="13"/>
  <c r="F52" i="13"/>
  <c r="I52" i="13"/>
  <c r="H52" i="13"/>
  <c r="J42" i="13"/>
  <c r="J45" i="13"/>
  <c r="H49" i="13"/>
  <c r="F49" i="13"/>
  <c r="G49" i="13"/>
  <c r="I49"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F64" i="11" l="1"/>
  <c r="H57" i="11"/>
  <c r="G57" i="11"/>
  <c r="H59" i="11"/>
  <c r="G59" i="11"/>
  <c r="G54" i="11"/>
  <c r="H54" i="11"/>
  <c r="G55" i="11"/>
  <c r="H55" i="11"/>
  <c r="F63" i="11"/>
  <c r="F62" i="11"/>
  <c r="F65" i="11"/>
  <c r="J51" i="13"/>
  <c r="H56" i="11"/>
  <c r="G56" i="11"/>
  <c r="F61" i="11"/>
  <c r="F66" i="11"/>
  <c r="H58" i="11"/>
  <c r="G58" i="11"/>
  <c r="J52" i="13"/>
  <c r="J49" i="13"/>
  <c r="J48" i="13"/>
  <c r="F56" i="13"/>
  <c r="I56" i="13"/>
  <c r="G56" i="13"/>
  <c r="H56" i="13"/>
  <c r="H55" i="13"/>
  <c r="F55" i="13"/>
  <c r="G55" i="13"/>
  <c r="I55" i="13"/>
  <c r="G58" i="13"/>
  <c r="F58" i="13"/>
  <c r="H58" i="13"/>
  <c r="I58" i="13"/>
  <c r="J50" i="13"/>
  <c r="H54" i="13"/>
  <c r="F54" i="13"/>
  <c r="I54" i="13"/>
  <c r="G54" i="13"/>
  <c r="I59" i="13"/>
  <c r="H59" i="13"/>
  <c r="F59" i="13"/>
  <c r="G59" i="13"/>
  <c r="F57" i="13"/>
  <c r="G57" i="13"/>
  <c r="H57" i="13"/>
  <c r="I57" i="13"/>
  <c r="J47" i="13"/>
  <c r="AB153" i="11"/>
  <c r="C153" i="11" s="1"/>
  <c r="C153" i="13" s="1"/>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8" i="13" l="1"/>
  <c r="J56" i="13"/>
  <c r="H66" i="11"/>
  <c r="G66" i="11"/>
  <c r="H61" i="11"/>
  <c r="G61" i="11"/>
  <c r="F70" i="11"/>
  <c r="H63" i="11"/>
  <c r="G63" i="11"/>
  <c r="F71" i="11"/>
  <c r="F69" i="11"/>
  <c r="F68" i="11"/>
  <c r="G64" i="11"/>
  <c r="H64" i="11"/>
  <c r="H65" i="11"/>
  <c r="G65" i="11"/>
  <c r="F73" i="11"/>
  <c r="G62" i="11"/>
  <c r="H62" i="11"/>
  <c r="F72" i="11"/>
  <c r="I72" i="11" s="1"/>
  <c r="G65" i="13"/>
  <c r="I65" i="13"/>
  <c r="H65" i="13"/>
  <c r="F65" i="13"/>
  <c r="G64" i="13"/>
  <c r="H64" i="13"/>
  <c r="I64" i="13"/>
  <c r="F64" i="13"/>
  <c r="F61" i="13"/>
  <c r="I61" i="13"/>
  <c r="G61" i="13"/>
  <c r="H61" i="13"/>
  <c r="J59" i="13"/>
  <c r="F63" i="13"/>
  <c r="I63" i="13"/>
  <c r="H63" i="13"/>
  <c r="G63" i="13"/>
  <c r="H62" i="13"/>
  <c r="I62" i="13"/>
  <c r="F62" i="13"/>
  <c r="G62" i="13"/>
  <c r="J55" i="13"/>
  <c r="G66" i="13"/>
  <c r="I66" i="13"/>
  <c r="F66" i="13"/>
  <c r="H66" i="13"/>
  <c r="J54" i="13"/>
  <c r="J57" i="13"/>
  <c r="AB160" i="11"/>
  <c r="C160" i="11" s="1"/>
  <c r="C160" i="13" s="1"/>
  <c r="B78" i="11"/>
  <c r="B71" i="13"/>
  <c r="B76" i="11"/>
  <c r="B69" i="13"/>
  <c r="B80" i="11"/>
  <c r="B73" i="13"/>
  <c r="B77" i="11"/>
  <c r="B70" i="13"/>
  <c r="B75" i="11"/>
  <c r="B68" i="13"/>
  <c r="B79" i="11"/>
  <c r="B72" i="13"/>
  <c r="Y17" i="11"/>
  <c r="C17" i="11" s="1"/>
  <c r="C17" i="13" s="1"/>
  <c r="C16" i="11"/>
  <c r="C16" i="13" s="1"/>
  <c r="H72" i="11" l="1"/>
  <c r="G72" i="11"/>
  <c r="H68" i="11"/>
  <c r="G68" i="11"/>
  <c r="H69" i="11"/>
  <c r="G69" i="11"/>
  <c r="F78" i="11"/>
  <c r="H70" i="11"/>
  <c r="G70" i="11"/>
  <c r="H73" i="11"/>
  <c r="G73" i="11"/>
  <c r="G71" i="11"/>
  <c r="H71" i="11"/>
  <c r="F79" i="11"/>
  <c r="F77" i="11"/>
  <c r="F76" i="11"/>
  <c r="F75" i="11"/>
  <c r="F80" i="11"/>
  <c r="J66" i="13"/>
  <c r="J63" i="13"/>
  <c r="J61" i="13"/>
  <c r="H69" i="13"/>
  <c r="G69" i="13"/>
  <c r="I69" i="13"/>
  <c r="F69" i="13"/>
  <c r="J62" i="13"/>
  <c r="H71" i="13"/>
  <c r="G71" i="13"/>
  <c r="F71" i="13"/>
  <c r="I71" i="13"/>
  <c r="H72" i="13"/>
  <c r="F72" i="13"/>
  <c r="I72" i="13"/>
  <c r="G72" i="13"/>
  <c r="J64" i="13"/>
  <c r="H68" i="13"/>
  <c r="I68" i="13"/>
  <c r="F68" i="13"/>
  <c r="G68" i="13"/>
  <c r="G70" i="13"/>
  <c r="H70" i="13"/>
  <c r="I70" i="13"/>
  <c r="F70" i="13"/>
  <c r="J65" i="13"/>
  <c r="H73" i="13"/>
  <c r="F73" i="13"/>
  <c r="G73" i="13"/>
  <c r="I73" i="13"/>
  <c r="AB167" i="11"/>
  <c r="B84" i="11"/>
  <c r="B77" i="13"/>
  <c r="B86" i="11"/>
  <c r="B79" i="13"/>
  <c r="B83" i="11"/>
  <c r="B76" i="13"/>
  <c r="B82" i="11"/>
  <c r="B75" i="13"/>
  <c r="B87" i="11"/>
  <c r="B80" i="13"/>
  <c r="B85" i="11"/>
  <c r="B78" i="13"/>
  <c r="H77" i="11" l="1"/>
  <c r="G77" i="11"/>
  <c r="F85" i="11"/>
  <c r="I85" i="11" s="1"/>
  <c r="H78" i="11"/>
  <c r="G78" i="11"/>
  <c r="H79" i="11"/>
  <c r="G79" i="11"/>
  <c r="F83" i="11"/>
  <c r="F87" i="11"/>
  <c r="G80" i="11"/>
  <c r="H80" i="11"/>
  <c r="H76" i="11"/>
  <c r="G76" i="11"/>
  <c r="F82" i="11"/>
  <c r="F86" i="11"/>
  <c r="F84" i="11"/>
  <c r="J68" i="13"/>
  <c r="H75" i="11"/>
  <c r="G75" i="11"/>
  <c r="J72" i="13"/>
  <c r="C167" i="11"/>
  <c r="C167" i="13" s="1"/>
  <c r="AB174" i="11"/>
  <c r="J71" i="13"/>
  <c r="J70" i="13"/>
  <c r="H78" i="13"/>
  <c r="I78" i="13"/>
  <c r="F78" i="13"/>
  <c r="G78" i="13"/>
  <c r="F75" i="13"/>
  <c r="G75" i="13"/>
  <c r="H75" i="13"/>
  <c r="I75" i="13"/>
  <c r="F76" i="13"/>
  <c r="I76" i="13"/>
  <c r="G76" i="13"/>
  <c r="H76" i="13"/>
  <c r="J73" i="13"/>
  <c r="I79" i="13"/>
  <c r="H79" i="13"/>
  <c r="F79" i="13"/>
  <c r="G79" i="13"/>
  <c r="J69" i="13"/>
  <c r="I80" i="13"/>
  <c r="G80" i="13"/>
  <c r="H80" i="13"/>
  <c r="F80" i="13"/>
  <c r="F77" i="13"/>
  <c r="I77" i="13"/>
  <c r="G77" i="13"/>
  <c r="H77" i="13"/>
  <c r="B93" i="11"/>
  <c r="B86" i="13"/>
  <c r="B90" i="11"/>
  <c r="B83" i="13"/>
  <c r="B92" i="11"/>
  <c r="B85" i="13"/>
  <c r="B94" i="11"/>
  <c r="B87" i="13"/>
  <c r="B89" i="11"/>
  <c r="B82" i="13"/>
  <c r="B91" i="11"/>
  <c r="B84" i="13"/>
  <c r="H82" i="11" l="1"/>
  <c r="G82" i="11"/>
  <c r="G83" i="11"/>
  <c r="H83" i="11"/>
  <c r="G86" i="11"/>
  <c r="H86" i="11"/>
  <c r="F91" i="11"/>
  <c r="H85" i="11"/>
  <c r="G85" i="11"/>
  <c r="F89" i="11"/>
  <c r="F92" i="11"/>
  <c r="F90" i="11"/>
  <c r="F94" i="11"/>
  <c r="H87" i="11"/>
  <c r="G87" i="11"/>
  <c r="F93" i="11"/>
  <c r="H84" i="11"/>
  <c r="G84" i="11"/>
  <c r="J75" i="13"/>
  <c r="C174" i="11"/>
  <c r="C174" i="13" s="1"/>
  <c r="AB181" i="11"/>
  <c r="C181" i="11" s="1"/>
  <c r="C181" i="13" s="1"/>
  <c r="J80" i="13"/>
  <c r="G84" i="13"/>
  <c r="H84" i="13"/>
  <c r="I84" i="13"/>
  <c r="F84" i="13"/>
  <c r="J79" i="13"/>
  <c r="H83" i="13"/>
  <c r="I83" i="13"/>
  <c r="F83" i="13"/>
  <c r="G83" i="13"/>
  <c r="I86" i="13"/>
  <c r="G86" i="13"/>
  <c r="F86" i="13"/>
  <c r="H86" i="13"/>
  <c r="I82" i="13"/>
  <c r="G82" i="13"/>
  <c r="H82" i="13"/>
  <c r="F82" i="13"/>
  <c r="J77" i="13"/>
  <c r="H87" i="13"/>
  <c r="I87" i="13"/>
  <c r="F87" i="13"/>
  <c r="G87" i="13"/>
  <c r="J78" i="13"/>
  <c r="F85" i="13"/>
  <c r="G85" i="13"/>
  <c r="H85" i="13"/>
  <c r="I85" i="13"/>
  <c r="J76" i="13"/>
  <c r="B97" i="11"/>
  <c r="B90" i="13"/>
  <c r="B99" i="11"/>
  <c r="B92" i="13"/>
  <c r="B100" i="11"/>
  <c r="B93" i="13"/>
  <c r="B96" i="11"/>
  <c r="B89" i="13"/>
  <c r="B98" i="11"/>
  <c r="B91" i="13"/>
  <c r="B101" i="11"/>
  <c r="B94" i="13"/>
  <c r="J85" i="13" l="1"/>
  <c r="H89" i="11"/>
  <c r="G89" i="11"/>
  <c r="F96" i="11"/>
  <c r="H94" i="11"/>
  <c r="G94" i="11"/>
  <c r="F100" i="11"/>
  <c r="F99" i="11"/>
  <c r="F97" i="11"/>
  <c r="H93" i="11"/>
  <c r="G93" i="11"/>
  <c r="H90" i="11"/>
  <c r="G90" i="11"/>
  <c r="H91" i="11"/>
  <c r="G91" i="11"/>
  <c r="F101" i="11"/>
  <c r="F98" i="11"/>
  <c r="G92" i="11"/>
  <c r="H92" i="11"/>
  <c r="J86" i="13"/>
  <c r="J83" i="13"/>
  <c r="J87" i="13"/>
  <c r="H91" i="13"/>
  <c r="I91" i="13"/>
  <c r="F91" i="13"/>
  <c r="G91" i="13"/>
  <c r="J82" i="13"/>
  <c r="I90" i="13"/>
  <c r="F90" i="13"/>
  <c r="G90" i="13"/>
  <c r="H90" i="13"/>
  <c r="H89" i="13"/>
  <c r="G89" i="13"/>
  <c r="F89" i="13"/>
  <c r="I89" i="13"/>
  <c r="G94" i="13"/>
  <c r="I94" i="13"/>
  <c r="H94" i="13"/>
  <c r="F94" i="13"/>
  <c r="G93" i="13"/>
  <c r="H93" i="13"/>
  <c r="I93" i="13"/>
  <c r="F93" i="13"/>
  <c r="J84" i="13"/>
  <c r="F92" i="13"/>
  <c r="I92" i="13"/>
  <c r="G92" i="13"/>
  <c r="H92" i="13"/>
  <c r="B106" i="11"/>
  <c r="B99" i="13"/>
  <c r="B103" i="11"/>
  <c r="B96" i="13"/>
  <c r="B107" i="11"/>
  <c r="B100" i="13"/>
  <c r="B108" i="11"/>
  <c r="B101" i="13"/>
  <c r="B105" i="11"/>
  <c r="B98" i="13"/>
  <c r="B104" i="11"/>
  <c r="B97" i="13"/>
  <c r="F105" i="11" l="1"/>
  <c r="G101" i="11"/>
  <c r="H101" i="11"/>
  <c r="H100" i="11"/>
  <c r="G100" i="11"/>
  <c r="F103" i="11"/>
  <c r="H98" i="11"/>
  <c r="G98" i="11"/>
  <c r="G96" i="11"/>
  <c r="H96" i="11"/>
  <c r="G97" i="11"/>
  <c r="H97" i="11"/>
  <c r="F106" i="11"/>
  <c r="I106" i="11" s="1"/>
  <c r="H99" i="11"/>
  <c r="G99" i="11"/>
  <c r="F108" i="11"/>
  <c r="F107" i="11"/>
  <c r="F104" i="11"/>
  <c r="J92" i="13"/>
  <c r="J90" i="13"/>
  <c r="J89" i="13"/>
  <c r="J93" i="13"/>
  <c r="I97" i="13"/>
  <c r="G97" i="13"/>
  <c r="F97" i="13"/>
  <c r="H97" i="13"/>
  <c r="I98" i="13"/>
  <c r="G98" i="13"/>
  <c r="F98" i="13"/>
  <c r="H98" i="13"/>
  <c r="J94" i="13"/>
  <c r="H99" i="13"/>
  <c r="G99" i="13"/>
  <c r="F99" i="13"/>
  <c r="I99" i="13"/>
  <c r="H100" i="13"/>
  <c r="I100" i="13"/>
  <c r="F100" i="13"/>
  <c r="G100" i="13"/>
  <c r="I101" i="13"/>
  <c r="H101" i="13"/>
  <c r="F101" i="13"/>
  <c r="G101" i="13"/>
  <c r="J91" i="13"/>
  <c r="G96" i="13"/>
  <c r="F96" i="13"/>
  <c r="I96" i="13"/>
  <c r="H96" i="13"/>
  <c r="B115" i="11"/>
  <c r="B108" i="13"/>
  <c r="B110" i="11"/>
  <c r="B103" i="13"/>
  <c r="B114" i="11"/>
  <c r="B107" i="13"/>
  <c r="B112" i="11"/>
  <c r="B105" i="13"/>
  <c r="B111" i="11"/>
  <c r="B104" i="13"/>
  <c r="B106" i="13"/>
  <c r="B113" i="11"/>
  <c r="J96" i="13" l="1"/>
  <c r="H106" i="11"/>
  <c r="G106" i="11"/>
  <c r="H107" i="11"/>
  <c r="G107" i="11"/>
  <c r="F115" i="11"/>
  <c r="F111" i="11"/>
  <c r="H104" i="11"/>
  <c r="G104" i="11"/>
  <c r="H103" i="11"/>
  <c r="G103" i="11"/>
  <c r="F110" i="11"/>
  <c r="F113" i="11"/>
  <c r="F112" i="11"/>
  <c r="H108" i="11"/>
  <c r="G108" i="11"/>
  <c r="G105" i="11"/>
  <c r="H105" i="11"/>
  <c r="F114" i="11"/>
  <c r="J97" i="13"/>
  <c r="J98" i="13"/>
  <c r="J101" i="13"/>
  <c r="G108" i="13"/>
  <c r="I108" i="13"/>
  <c r="H108" i="13"/>
  <c r="F108" i="13"/>
  <c r="J100" i="13"/>
  <c r="I104" i="13"/>
  <c r="F104" i="13"/>
  <c r="G104" i="13"/>
  <c r="H104" i="13"/>
  <c r="G106" i="13"/>
  <c r="H106" i="13"/>
  <c r="I106" i="13"/>
  <c r="F106" i="13"/>
  <c r="F103" i="13"/>
  <c r="I103" i="13"/>
  <c r="G103" i="13"/>
  <c r="H103" i="13"/>
  <c r="H105" i="13"/>
  <c r="G105" i="13"/>
  <c r="F105" i="13"/>
  <c r="I105" i="13"/>
  <c r="G107" i="13"/>
  <c r="I107" i="13"/>
  <c r="F107" i="13"/>
  <c r="H107" i="13"/>
  <c r="J99" i="13"/>
  <c r="B117" i="11"/>
  <c r="B110" i="13"/>
  <c r="B118" i="11"/>
  <c r="B111" i="13"/>
  <c r="B119" i="11"/>
  <c r="B112" i="13"/>
  <c r="B122" i="11"/>
  <c r="B115" i="13"/>
  <c r="B121" i="11"/>
  <c r="B114" i="13"/>
  <c r="B120" i="11"/>
  <c r="B113" i="13"/>
  <c r="F121" i="11" l="1"/>
  <c r="F122" i="11"/>
  <c r="H112" i="11"/>
  <c r="G112" i="11"/>
  <c r="G111" i="11"/>
  <c r="H111" i="11"/>
  <c r="H113" i="11"/>
  <c r="G113" i="11"/>
  <c r="H115" i="11"/>
  <c r="G115" i="11"/>
  <c r="H114" i="11"/>
  <c r="G114" i="11"/>
  <c r="H110" i="11"/>
  <c r="G110" i="11"/>
  <c r="F119" i="11"/>
  <c r="F118" i="11"/>
  <c r="F117" i="11"/>
  <c r="F120" i="11"/>
  <c r="J107" i="13"/>
  <c r="J103" i="13"/>
  <c r="J106" i="13"/>
  <c r="J104" i="13"/>
  <c r="J105" i="13"/>
  <c r="I112" i="13"/>
  <c r="F112" i="13"/>
  <c r="H112" i="13"/>
  <c r="G112" i="13"/>
  <c r="G110" i="13"/>
  <c r="F110" i="13"/>
  <c r="I110" i="13"/>
  <c r="H110" i="13"/>
  <c r="J108" i="13"/>
  <c r="F113" i="13"/>
  <c r="G113" i="13"/>
  <c r="H113" i="13"/>
  <c r="I113" i="13"/>
  <c r="F114" i="13"/>
  <c r="G114" i="13"/>
  <c r="I114" i="13"/>
  <c r="H114" i="13"/>
  <c r="G111" i="13"/>
  <c r="H111" i="13"/>
  <c r="I111" i="13"/>
  <c r="F111" i="13"/>
  <c r="I115" i="13"/>
  <c r="F115" i="13"/>
  <c r="H115" i="13"/>
  <c r="G115" i="13"/>
  <c r="B117" i="13"/>
  <c r="B124" i="11"/>
  <c r="B119" i="13"/>
  <c r="B126" i="11"/>
  <c r="B122" i="13"/>
  <c r="B129" i="11"/>
  <c r="B121" i="13"/>
  <c r="B128" i="11"/>
  <c r="B118" i="13"/>
  <c r="B125" i="11"/>
  <c r="B120" i="13"/>
  <c r="B127" i="11"/>
  <c r="J115" i="13" l="1"/>
  <c r="J114" i="13"/>
  <c r="H120" i="11"/>
  <c r="G120" i="11"/>
  <c r="F129" i="11"/>
  <c r="H117" i="11"/>
  <c r="G117" i="11"/>
  <c r="G122" i="11"/>
  <c r="H122" i="11"/>
  <c r="F126" i="11"/>
  <c r="G118" i="11"/>
  <c r="H118" i="11"/>
  <c r="F128" i="11"/>
  <c r="F127" i="11"/>
  <c r="F125" i="11"/>
  <c r="F124" i="11"/>
  <c r="H119" i="11"/>
  <c r="G119" i="11"/>
  <c r="H121" i="11"/>
  <c r="G121" i="11"/>
  <c r="J110" i="13"/>
  <c r="J112" i="13"/>
  <c r="I122" i="13"/>
  <c r="G122" i="13"/>
  <c r="F122" i="13"/>
  <c r="H122" i="13"/>
  <c r="J111" i="13"/>
  <c r="H117" i="13"/>
  <c r="I117" i="13"/>
  <c r="F117" i="13"/>
  <c r="J117" i="13" s="1"/>
  <c r="G117" i="13"/>
  <c r="I120" i="13"/>
  <c r="H120" i="13"/>
  <c r="F120" i="13"/>
  <c r="G120" i="13"/>
  <c r="I118" i="13"/>
  <c r="H118" i="13"/>
  <c r="F118" i="13"/>
  <c r="G118" i="13"/>
  <c r="J113" i="13"/>
  <c r="H119" i="13"/>
  <c r="I119" i="13"/>
  <c r="F119" i="13"/>
  <c r="G119" i="13"/>
  <c r="F121" i="13"/>
  <c r="H121" i="13"/>
  <c r="I121" i="13"/>
  <c r="G121" i="13"/>
  <c r="B124" i="13"/>
  <c r="B131" i="11"/>
  <c r="B127" i="13"/>
  <c r="B134" i="11"/>
  <c r="B128" i="13"/>
  <c r="B135" i="11"/>
  <c r="B125" i="13"/>
  <c r="B132" i="11"/>
  <c r="B126" i="13"/>
  <c r="B133" i="11"/>
  <c r="B129" i="13"/>
  <c r="B136" i="11"/>
  <c r="G126" i="11" l="1"/>
  <c r="H126" i="11"/>
  <c r="G127" i="11"/>
  <c r="H127" i="11"/>
  <c r="H124" i="11"/>
  <c r="G124" i="11"/>
  <c r="G128" i="11"/>
  <c r="H128" i="11"/>
  <c r="H129" i="11"/>
  <c r="G129" i="11"/>
  <c r="F132" i="11"/>
  <c r="H125" i="11"/>
  <c r="G125" i="11"/>
  <c r="F135" i="11"/>
  <c r="F134" i="11"/>
  <c r="F131" i="11"/>
  <c r="F136" i="11"/>
  <c r="F133" i="11"/>
  <c r="J122" i="13"/>
  <c r="J121" i="13"/>
  <c r="J118" i="13"/>
  <c r="H127" i="13"/>
  <c r="F127" i="13"/>
  <c r="G127" i="13"/>
  <c r="I127" i="13"/>
  <c r="J119" i="13"/>
  <c r="I124" i="13"/>
  <c r="F124" i="13"/>
  <c r="G124" i="13"/>
  <c r="H124" i="13"/>
  <c r="I129" i="13"/>
  <c r="F129" i="13"/>
  <c r="H129" i="13"/>
  <c r="G129" i="13"/>
  <c r="H126" i="13"/>
  <c r="I126" i="13"/>
  <c r="F126" i="13"/>
  <c r="G126" i="13"/>
  <c r="J120" i="13"/>
  <c r="I125" i="13"/>
  <c r="H125" i="13"/>
  <c r="F125" i="13"/>
  <c r="G125" i="13"/>
  <c r="I128" i="13"/>
  <c r="G128" i="13"/>
  <c r="H128" i="13"/>
  <c r="F128" i="13"/>
  <c r="B132" i="13"/>
  <c r="B139" i="11"/>
  <c r="B131" i="13"/>
  <c r="B138" i="11"/>
  <c r="B136" i="13"/>
  <c r="B143" i="11"/>
  <c r="B135" i="13"/>
  <c r="B142" i="11"/>
  <c r="B134" i="13"/>
  <c r="B141" i="11"/>
  <c r="B133" i="13"/>
  <c r="B140" i="11"/>
  <c r="H136" i="11" l="1"/>
  <c r="G136" i="11"/>
  <c r="G133" i="11"/>
  <c r="H133" i="11"/>
  <c r="F138" i="11"/>
  <c r="G132" i="11"/>
  <c r="H132" i="11"/>
  <c r="F143" i="11"/>
  <c r="F139" i="11"/>
  <c r="H131" i="11"/>
  <c r="G131" i="11"/>
  <c r="F140" i="11"/>
  <c r="H134" i="11"/>
  <c r="G134" i="11"/>
  <c r="H135" i="11"/>
  <c r="G135" i="11"/>
  <c r="F141" i="11"/>
  <c r="F142" i="11"/>
  <c r="J124" i="13"/>
  <c r="J125" i="13"/>
  <c r="I131" i="13"/>
  <c r="H131" i="13"/>
  <c r="F131" i="13"/>
  <c r="G131" i="13"/>
  <c r="J128" i="13"/>
  <c r="H133" i="13"/>
  <c r="G133" i="13"/>
  <c r="I133" i="13"/>
  <c r="F133" i="13"/>
  <c r="G134" i="13"/>
  <c r="H134" i="13"/>
  <c r="F134" i="13"/>
  <c r="I134" i="13"/>
  <c r="J126" i="13"/>
  <c r="F132" i="13"/>
  <c r="G132" i="13"/>
  <c r="H132" i="13"/>
  <c r="I132" i="13"/>
  <c r="G136" i="13"/>
  <c r="I136" i="13"/>
  <c r="F136" i="13"/>
  <c r="H136" i="13"/>
  <c r="I135" i="13"/>
  <c r="G135" i="13"/>
  <c r="H135" i="13"/>
  <c r="F135" i="13"/>
  <c r="J129" i="13"/>
  <c r="J127" i="13"/>
  <c r="B139" i="13"/>
  <c r="B146" i="11"/>
  <c r="B142" i="13"/>
  <c r="B149" i="11"/>
  <c r="B141" i="13"/>
  <c r="B148" i="11"/>
  <c r="B138" i="13"/>
  <c r="B145" i="11"/>
  <c r="B140" i="13"/>
  <c r="B147" i="11"/>
  <c r="B143" i="13"/>
  <c r="B150" i="11"/>
  <c r="F149" i="11" l="1"/>
  <c r="F146" i="11"/>
  <c r="G138" i="11"/>
  <c r="H138" i="11"/>
  <c r="G139" i="11"/>
  <c r="H139" i="11"/>
  <c r="G142" i="11"/>
  <c r="H142" i="11"/>
  <c r="F147" i="11"/>
  <c r="H140" i="11"/>
  <c r="G140" i="11"/>
  <c r="G141" i="11"/>
  <c r="H141" i="11"/>
  <c r="G143" i="11"/>
  <c r="H143" i="11"/>
  <c r="F150" i="11"/>
  <c r="F145" i="11"/>
  <c r="F148" i="11"/>
  <c r="J132" i="13"/>
  <c r="J136" i="13"/>
  <c r="F140" i="13"/>
  <c r="I140" i="13"/>
  <c r="H140" i="13"/>
  <c r="G140" i="13"/>
  <c r="J133" i="13"/>
  <c r="H143" i="13"/>
  <c r="I143" i="13"/>
  <c r="F143" i="13"/>
  <c r="G143" i="13"/>
  <c r="G138" i="13"/>
  <c r="I138" i="13"/>
  <c r="H138" i="13"/>
  <c r="F138" i="13"/>
  <c r="J135" i="13"/>
  <c r="J131" i="13"/>
  <c r="I142" i="13"/>
  <c r="G142" i="13"/>
  <c r="H142" i="13"/>
  <c r="F142" i="13"/>
  <c r="I139" i="13"/>
  <c r="G139" i="13"/>
  <c r="H139" i="13"/>
  <c r="F139" i="13"/>
  <c r="H141" i="13"/>
  <c r="G141" i="13"/>
  <c r="F141" i="13"/>
  <c r="I141" i="13"/>
  <c r="J134" i="13"/>
  <c r="B153" i="11"/>
  <c r="B152" i="11"/>
  <c r="B154" i="11"/>
  <c r="B156" i="11"/>
  <c r="B155" i="11"/>
  <c r="B157" i="11"/>
  <c r="B148" i="13"/>
  <c r="B145" i="13"/>
  <c r="B150" i="13"/>
  <c r="B149" i="13"/>
  <c r="B146" i="13"/>
  <c r="B147" i="13"/>
  <c r="H146" i="11" l="1"/>
  <c r="G146" i="11"/>
  <c r="F155" i="11"/>
  <c r="H145" i="11"/>
  <c r="G145" i="11"/>
  <c r="H147" i="11"/>
  <c r="G147" i="11"/>
  <c r="H148" i="11"/>
  <c r="G148" i="11"/>
  <c r="F152" i="11"/>
  <c r="F157" i="11"/>
  <c r="F156" i="11"/>
  <c r="I156" i="11" s="1"/>
  <c r="H150" i="11"/>
  <c r="G150" i="11"/>
  <c r="H149" i="11"/>
  <c r="G149" i="11"/>
  <c r="J140" i="13"/>
  <c r="F154" i="11"/>
  <c r="F153" i="11"/>
  <c r="J142" i="13"/>
  <c r="J139" i="13"/>
  <c r="J143" i="13"/>
  <c r="G149" i="13"/>
  <c r="I149" i="13"/>
  <c r="H149" i="13"/>
  <c r="F149" i="13"/>
  <c r="G150" i="13"/>
  <c r="I150" i="13"/>
  <c r="F150" i="13"/>
  <c r="H150" i="13"/>
  <c r="J141" i="13"/>
  <c r="I146" i="13"/>
  <c r="G146" i="13"/>
  <c r="F146" i="13"/>
  <c r="H146" i="13"/>
  <c r="I148" i="13"/>
  <c r="G148" i="13"/>
  <c r="F148" i="13"/>
  <c r="H148" i="13"/>
  <c r="F147" i="13"/>
  <c r="G147" i="13"/>
  <c r="H147" i="13"/>
  <c r="I147" i="13"/>
  <c r="H145" i="13"/>
  <c r="I145" i="13"/>
  <c r="G145" i="13"/>
  <c r="F145" i="13"/>
  <c r="J138" i="13"/>
  <c r="B157" i="13"/>
  <c r="B155" i="13"/>
  <c r="B156" i="13"/>
  <c r="B161" i="11"/>
  <c r="B154" i="13"/>
  <c r="B159" i="11"/>
  <c r="B152" i="13"/>
  <c r="B160" i="11"/>
  <c r="B153" i="13"/>
  <c r="B164" i="11"/>
  <c r="B162" i="11"/>
  <c r="B163" i="11"/>
  <c r="J146" i="13" l="1"/>
  <c r="H152" i="11"/>
  <c r="G152" i="11"/>
  <c r="H154" i="11"/>
  <c r="G154" i="11"/>
  <c r="H156" i="11"/>
  <c r="G156" i="11"/>
  <c r="G155" i="11"/>
  <c r="H155" i="11"/>
  <c r="F162" i="11"/>
  <c r="H157" i="11"/>
  <c r="G157" i="11"/>
  <c r="F159" i="11"/>
  <c r="F160" i="11"/>
  <c r="F161" i="11"/>
  <c r="H153" i="11"/>
  <c r="G153" i="11"/>
  <c r="F163" i="11"/>
  <c r="F164" i="11"/>
  <c r="J148" i="13"/>
  <c r="J150" i="13"/>
  <c r="J147" i="13"/>
  <c r="J149" i="13"/>
  <c r="G154" i="13"/>
  <c r="F154" i="13"/>
  <c r="H154" i="13"/>
  <c r="I154" i="13"/>
  <c r="H153" i="13"/>
  <c r="F153" i="13"/>
  <c r="G153" i="13"/>
  <c r="I153" i="13"/>
  <c r="I152" i="13"/>
  <c r="F152" i="13"/>
  <c r="G152" i="13"/>
  <c r="H152" i="13"/>
  <c r="F155" i="13"/>
  <c r="I155" i="13"/>
  <c r="G155" i="13"/>
  <c r="H155" i="13"/>
  <c r="I156" i="13"/>
  <c r="F156" i="13"/>
  <c r="G156" i="13"/>
  <c r="H156" i="13"/>
  <c r="F157" i="13"/>
  <c r="I157" i="13"/>
  <c r="H157" i="13"/>
  <c r="G157" i="13"/>
  <c r="J145" i="13"/>
  <c r="B163" i="13"/>
  <c r="B162" i="13"/>
  <c r="B164" i="13"/>
  <c r="B161" i="13"/>
  <c r="B167" i="11"/>
  <c r="B160" i="13"/>
  <c r="B159" i="13"/>
  <c r="B166" i="11"/>
  <c r="B168" i="11"/>
  <c r="B171" i="11"/>
  <c r="B170" i="11"/>
  <c r="B169" i="11"/>
  <c r="J155" i="13" l="1"/>
  <c r="B174" i="11"/>
  <c r="F167" i="11"/>
  <c r="H162" i="11"/>
  <c r="G162" i="11"/>
  <c r="H160" i="11"/>
  <c r="G160" i="11"/>
  <c r="H161" i="11"/>
  <c r="G161" i="11"/>
  <c r="H164" i="11"/>
  <c r="G164" i="11"/>
  <c r="G159" i="11"/>
  <c r="H159" i="11"/>
  <c r="B176" i="11"/>
  <c r="F169" i="11"/>
  <c r="B173" i="11"/>
  <c r="F166" i="11"/>
  <c r="H163" i="11"/>
  <c r="G163" i="11"/>
  <c r="J157" i="13"/>
  <c r="B177" i="11"/>
  <c r="F170" i="11"/>
  <c r="B178" i="11"/>
  <c r="F171" i="11"/>
  <c r="B175" i="11"/>
  <c r="F168" i="11"/>
  <c r="J153" i="13"/>
  <c r="B175" i="13"/>
  <c r="B183" i="11"/>
  <c r="B176" i="13"/>
  <c r="J156" i="13"/>
  <c r="J154" i="13"/>
  <c r="H160" i="13"/>
  <c r="I160" i="13"/>
  <c r="F160" i="13"/>
  <c r="G160" i="13"/>
  <c r="F161" i="13"/>
  <c r="H161" i="13"/>
  <c r="I161" i="13"/>
  <c r="G161" i="13"/>
  <c r="F162" i="13"/>
  <c r="G162" i="13"/>
  <c r="I162" i="13"/>
  <c r="H162" i="13"/>
  <c r="F163" i="13"/>
  <c r="I163" i="13"/>
  <c r="H163" i="13"/>
  <c r="G163" i="13"/>
  <c r="J152" i="13"/>
  <c r="I164" i="13"/>
  <c r="F164" i="13"/>
  <c r="G164" i="13"/>
  <c r="H164" i="13"/>
  <c r="G159" i="13"/>
  <c r="I159" i="13"/>
  <c r="F159" i="13"/>
  <c r="H159" i="13"/>
  <c r="B168" i="13"/>
  <c r="B166" i="13"/>
  <c r="B171" i="13"/>
  <c r="B167" i="13"/>
  <c r="B169" i="13"/>
  <c r="B170" i="13"/>
  <c r="B182" i="11" l="1"/>
  <c r="B184" i="11"/>
  <c r="B185" i="11"/>
  <c r="B174" i="13"/>
  <c r="G174" i="13" s="1"/>
  <c r="B181" i="11"/>
  <c r="B178" i="13"/>
  <c r="I178" i="13" s="1"/>
  <c r="F177" i="11"/>
  <c r="F173" i="11"/>
  <c r="B173" i="13"/>
  <c r="H173" i="13" s="1"/>
  <c r="B180" i="11"/>
  <c r="H168" i="11"/>
  <c r="G168" i="11"/>
  <c r="G166" i="11"/>
  <c r="H166" i="11"/>
  <c r="H169" i="11"/>
  <c r="G169" i="11"/>
  <c r="B183" i="13"/>
  <c r="I183" i="13" s="1"/>
  <c r="F183" i="11"/>
  <c r="F175" i="11"/>
  <c r="H171" i="11"/>
  <c r="G171" i="11"/>
  <c r="F176" i="11"/>
  <c r="H167" i="11"/>
  <c r="G167" i="11"/>
  <c r="B182" i="13"/>
  <c r="I182" i="13" s="1"/>
  <c r="F182" i="11"/>
  <c r="H170" i="11"/>
  <c r="G170" i="11"/>
  <c r="J163" i="13"/>
  <c r="B177" i="13"/>
  <c r="I177" i="13" s="1"/>
  <c r="F178" i="11"/>
  <c r="F174" i="11"/>
  <c r="J160" i="13"/>
  <c r="F176" i="13"/>
  <c r="G176" i="13"/>
  <c r="I176" i="13"/>
  <c r="H176" i="13"/>
  <c r="H175" i="13"/>
  <c r="F175" i="13"/>
  <c r="G175" i="13"/>
  <c r="I175" i="13"/>
  <c r="H178" i="13"/>
  <c r="F178" i="13"/>
  <c r="G178" i="13"/>
  <c r="J161" i="13"/>
  <c r="I168" i="13"/>
  <c r="G168" i="13"/>
  <c r="H168" i="13"/>
  <c r="F168" i="13"/>
  <c r="I166" i="13"/>
  <c r="F166" i="13"/>
  <c r="G166" i="13"/>
  <c r="H166" i="13"/>
  <c r="J159" i="13"/>
  <c r="J162" i="13"/>
  <c r="F169" i="13"/>
  <c r="H169" i="13"/>
  <c r="I169" i="13"/>
  <c r="G169" i="13"/>
  <c r="G167" i="13"/>
  <c r="I167" i="13"/>
  <c r="H167" i="13"/>
  <c r="F167" i="13"/>
  <c r="F171" i="13"/>
  <c r="I171" i="13"/>
  <c r="H171" i="13"/>
  <c r="G171" i="13"/>
  <c r="H170" i="13"/>
  <c r="I170" i="13"/>
  <c r="F170" i="13"/>
  <c r="G170" i="13"/>
  <c r="J164" i="13"/>
  <c r="B181" i="13" l="1"/>
  <c r="F174" i="13"/>
  <c r="F184" i="11"/>
  <c r="F181" i="11"/>
  <c r="G181" i="11" s="1"/>
  <c r="B184" i="13"/>
  <c r="H184" i="13" s="1"/>
  <c r="H174" i="13"/>
  <c r="F185" i="11"/>
  <c r="H185" i="11" s="1"/>
  <c r="I174" i="13"/>
  <c r="B185" i="13"/>
  <c r="F183" i="13"/>
  <c r="H183" i="13"/>
  <c r="G183" i="13"/>
  <c r="J176" i="13"/>
  <c r="J171" i="13"/>
  <c r="G181" i="13"/>
  <c r="F177" i="13"/>
  <c r="G177" i="13"/>
  <c r="H177" i="13"/>
  <c r="G173" i="13"/>
  <c r="G182" i="13"/>
  <c r="H175" i="11"/>
  <c r="G175" i="11"/>
  <c r="H176" i="11"/>
  <c r="G176" i="11"/>
  <c r="H174" i="11"/>
  <c r="G174" i="11"/>
  <c r="H183" i="11"/>
  <c r="G183" i="11"/>
  <c r="H173" i="11"/>
  <c r="G173" i="11"/>
  <c r="H177" i="11"/>
  <c r="G177" i="11"/>
  <c r="H182" i="13"/>
  <c r="H184" i="11"/>
  <c r="G184" i="11"/>
  <c r="F182" i="13"/>
  <c r="I173" i="13"/>
  <c r="H178" i="11"/>
  <c r="G178" i="11"/>
  <c r="B180" i="13"/>
  <c r="F180" i="11"/>
  <c r="F173" i="13"/>
  <c r="J173" i="13" s="1"/>
  <c r="H182" i="11"/>
  <c r="G182" i="11"/>
  <c r="J166" i="13"/>
  <c r="J175" i="13"/>
  <c r="J178" i="13"/>
  <c r="J168" i="13"/>
  <c r="J170" i="13"/>
  <c r="J167" i="13"/>
  <c r="J169" i="13"/>
  <c r="J183" i="13" l="1"/>
  <c r="J174" i="13"/>
  <c r="G185" i="11"/>
  <c r="H181" i="11"/>
  <c r="I184" i="13"/>
  <c r="G184" i="13"/>
  <c r="H181" i="13"/>
  <c r="F181" i="13"/>
  <c r="I181" i="13"/>
  <c r="I185" i="13"/>
  <c r="H185" i="13"/>
  <c r="F185" i="13"/>
  <c r="G185" i="13"/>
  <c r="F184" i="13"/>
  <c r="J184" i="13" s="1"/>
  <c r="J177" i="13"/>
  <c r="J182" i="13"/>
  <c r="G180" i="11"/>
  <c r="H180" i="11"/>
  <c r="F180" i="13"/>
  <c r="H180" i="13"/>
  <c r="G180" i="13"/>
  <c r="I180" i="13"/>
  <c r="J185" i="13" l="1"/>
  <c r="J181" i="13"/>
  <c r="J180" i="13"/>
  <c r="S144" i="11"/>
  <c r="S179" i="11"/>
  <c r="S74" i="11"/>
  <c r="S102" i="11"/>
  <c r="S81" i="11"/>
  <c r="S137" i="11"/>
  <c r="S53" i="11"/>
  <c r="S165" i="11"/>
  <c r="S18" i="11"/>
  <c r="S11" i="11"/>
  <c r="I102" i="11" l="1"/>
  <c r="S103" i="11"/>
  <c r="S104" i="11" s="1"/>
  <c r="S105" i="11" s="1"/>
  <c r="S106" i="11" s="1"/>
  <c r="S107" i="11" s="1"/>
  <c r="S108" i="11" s="1"/>
  <c r="I18" i="11"/>
  <c r="S19" i="11"/>
  <c r="S20" i="11" s="1"/>
  <c r="S21" i="11" s="1"/>
  <c r="S22" i="11" s="1"/>
  <c r="S23" i="11" s="1"/>
  <c r="S24" i="11" s="1"/>
  <c r="I53" i="11"/>
  <c r="S54" i="11"/>
  <c r="S55" i="11" s="1"/>
  <c r="S56" i="11" s="1"/>
  <c r="S57" i="11" s="1"/>
  <c r="S58" i="11" s="1"/>
  <c r="S59" i="11" s="1"/>
  <c r="I137" i="11"/>
  <c r="S138" i="11"/>
  <c r="S139" i="11" s="1"/>
  <c r="S140" i="11" s="1"/>
  <c r="S141" i="11" s="1"/>
  <c r="S142" i="11" s="1"/>
  <c r="S143" i="11" s="1"/>
  <c r="I81" i="11"/>
  <c r="S82" i="11"/>
  <c r="S83" i="11" s="1"/>
  <c r="S84" i="11" s="1"/>
  <c r="S85" i="11" s="1"/>
  <c r="S86" i="11" s="1"/>
  <c r="S87" i="11" s="1"/>
  <c r="S166" i="11"/>
  <c r="S167" i="11" s="1"/>
  <c r="S168" i="11" s="1"/>
  <c r="S169" i="11" s="1"/>
  <c r="S170" i="11" s="1"/>
  <c r="S171" i="11" s="1"/>
  <c r="I165" i="11"/>
  <c r="I11" i="11"/>
  <c r="S12" i="11"/>
  <c r="S13" i="11" s="1"/>
  <c r="S14" i="11" s="1"/>
  <c r="S15" i="11" s="1"/>
  <c r="S16" i="11" s="1"/>
  <c r="S17" i="11" s="1"/>
  <c r="S75" i="11"/>
  <c r="S76" i="11" s="1"/>
  <c r="S77" i="11" s="1"/>
  <c r="S78" i="11" s="1"/>
  <c r="S79" i="11" s="1"/>
  <c r="S80" i="11" s="1"/>
  <c r="I74" i="11"/>
  <c r="I179" i="11"/>
  <c r="S180" i="11"/>
  <c r="S181" i="11" s="1"/>
  <c r="S182" i="11" s="1"/>
  <c r="S183" i="11" s="1"/>
  <c r="S184" i="11" s="1"/>
  <c r="S185" i="11" s="1"/>
  <c r="I144" i="11"/>
  <c r="S145" i="11"/>
  <c r="S146" i="11" s="1"/>
  <c r="S147" i="11" s="1"/>
  <c r="S148" i="11" s="1"/>
  <c r="S149" i="11" s="1"/>
  <c r="S150" i="11" s="1"/>
  <c r="V25" i="11"/>
  <c r="V26" i="11" s="1"/>
  <c r="V27" i="11" s="1"/>
  <c r="V28" i="11" s="1"/>
  <c r="I28" i="11" s="1"/>
  <c r="S25" i="11"/>
  <c r="V151" i="11"/>
  <c r="V152" i="11" s="1"/>
  <c r="V153" i="11" s="1"/>
  <c r="V154" i="11" s="1"/>
  <c r="I154" i="11" s="1"/>
  <c r="S151" i="11"/>
  <c r="U158" i="11"/>
  <c r="U159" i="11" s="1"/>
  <c r="U160" i="11" s="1"/>
  <c r="I160" i="11" s="1"/>
  <c r="S158" i="11"/>
  <c r="V39" i="11"/>
  <c r="V40" i="11" s="1"/>
  <c r="V41" i="11" s="1"/>
  <c r="V42" i="11" s="1"/>
  <c r="I42" i="11" s="1"/>
  <c r="S39" i="11"/>
  <c r="V32" i="11"/>
  <c r="V33" i="11" s="1"/>
  <c r="V34" i="11" s="1"/>
  <c r="V35" i="11" s="1"/>
  <c r="I35" i="11" s="1"/>
  <c r="S32" i="11"/>
  <c r="V67" i="11"/>
  <c r="V68" i="11" s="1"/>
  <c r="V69" i="11" s="1"/>
  <c r="V70" i="11" s="1"/>
  <c r="I70" i="11" s="1"/>
  <c r="S67" i="11"/>
  <c r="V60" i="11"/>
  <c r="V61" i="11" s="1"/>
  <c r="V62" i="11" s="1"/>
  <c r="V63" i="11" s="1"/>
  <c r="I63" i="11" s="1"/>
  <c r="S60" i="11"/>
  <c r="U46" i="11"/>
  <c r="U47" i="11" s="1"/>
  <c r="U48" i="11" s="1"/>
  <c r="I48" i="11" s="1"/>
  <c r="S46" i="11"/>
  <c r="U130" i="11"/>
  <c r="U131" i="11" s="1"/>
  <c r="U132" i="11" s="1"/>
  <c r="I132" i="11" s="1"/>
  <c r="S130" i="11"/>
  <c r="V4" i="11"/>
  <c r="V5" i="11" s="1"/>
  <c r="V6" i="11" s="1"/>
  <c r="V7" i="11" s="1"/>
  <c r="I7" i="11" s="1"/>
  <c r="S4" i="11"/>
  <c r="U95" i="11"/>
  <c r="U96" i="11" s="1"/>
  <c r="U97" i="11" s="1"/>
  <c r="I97" i="11" s="1"/>
  <c r="S95" i="11"/>
  <c r="U39" i="11"/>
  <c r="U40" i="11" s="1"/>
  <c r="U41" i="11" s="1"/>
  <c r="I41" i="11" s="1"/>
  <c r="V46" i="11"/>
  <c r="V47" i="11" s="1"/>
  <c r="V48" i="11" s="1"/>
  <c r="V49" i="11" s="1"/>
  <c r="I49" i="11" s="1"/>
  <c r="U74" i="11"/>
  <c r="U75" i="11" s="1"/>
  <c r="U76" i="11" s="1"/>
  <c r="I76" i="11" s="1"/>
  <c r="V74" i="11"/>
  <c r="V75" i="11" s="1"/>
  <c r="V76" i="11" s="1"/>
  <c r="V77" i="11" s="1"/>
  <c r="I77" i="11" s="1"/>
  <c r="U67" i="11"/>
  <c r="U68" i="11" s="1"/>
  <c r="U69" i="11" s="1"/>
  <c r="I69" i="11" s="1"/>
  <c r="U60" i="11"/>
  <c r="U61" i="11" s="1"/>
  <c r="U62" i="11" s="1"/>
  <c r="I62" i="11" s="1"/>
  <c r="U11" i="11"/>
  <c r="U12" i="11" s="1"/>
  <c r="U13" i="11" s="1"/>
  <c r="I13" i="11" s="1"/>
  <c r="V11" i="11"/>
  <c r="V12" i="11" s="1"/>
  <c r="V13" i="11" s="1"/>
  <c r="V14" i="11" s="1"/>
  <c r="I14" i="11" s="1"/>
  <c r="U144" i="11"/>
  <c r="U145" i="11" s="1"/>
  <c r="U146" i="11" s="1"/>
  <c r="I146" i="11" s="1"/>
  <c r="V144" i="11"/>
  <c r="V145" i="11" s="1"/>
  <c r="V146" i="11" s="1"/>
  <c r="V147" i="11" s="1"/>
  <c r="I147" i="11" s="1"/>
  <c r="U32" i="11"/>
  <c r="U33" i="11" s="1"/>
  <c r="U34" i="11" s="1"/>
  <c r="I34" i="11" s="1"/>
  <c r="U25" i="11"/>
  <c r="U26" i="11" s="1"/>
  <c r="U27" i="11" s="1"/>
  <c r="I27" i="11" s="1"/>
  <c r="V130" i="11"/>
  <c r="V131" i="11" s="1"/>
  <c r="V132" i="11" s="1"/>
  <c r="V133" i="11" s="1"/>
  <c r="I133" i="11" s="1"/>
  <c r="V95" i="11"/>
  <c r="V96" i="11" s="1"/>
  <c r="V97" i="11" s="1"/>
  <c r="V98" i="11" s="1"/>
  <c r="I98" i="11" s="1"/>
  <c r="U151" i="11"/>
  <c r="U152" i="11" s="1"/>
  <c r="U153" i="11" s="1"/>
  <c r="I153" i="11" s="1"/>
  <c r="U4" i="11"/>
  <c r="U5" i="11" s="1"/>
  <c r="U6" i="11" s="1"/>
  <c r="I6" i="11" s="1"/>
  <c r="V158" i="11"/>
  <c r="V159" i="11" s="1"/>
  <c r="V160" i="11" s="1"/>
  <c r="V161" i="11" s="1"/>
  <c r="I161" i="11" s="1"/>
  <c r="V102" i="11"/>
  <c r="V103" i="11" s="1"/>
  <c r="V104" i="11" s="1"/>
  <c r="V105" i="11" s="1"/>
  <c r="I105" i="11" s="1"/>
  <c r="U102" i="11"/>
  <c r="U103" i="11" s="1"/>
  <c r="U104" i="11" s="1"/>
  <c r="I104" i="11" s="1"/>
  <c r="T102" i="11"/>
  <c r="T103" i="11" s="1"/>
  <c r="I103" i="11" s="1"/>
  <c r="V165" i="11"/>
  <c r="V166" i="11" s="1"/>
  <c r="V167" i="11" s="1"/>
  <c r="V168" i="11" s="1"/>
  <c r="I168" i="11" s="1"/>
  <c r="U165" i="11"/>
  <c r="U166" i="11" s="1"/>
  <c r="U167" i="11" s="1"/>
  <c r="I167" i="11" s="1"/>
  <c r="T165" i="11"/>
  <c r="T166" i="11" s="1"/>
  <c r="I166" i="11" s="1"/>
  <c r="V53" i="11"/>
  <c r="V54" i="11" s="1"/>
  <c r="V55" i="11" s="1"/>
  <c r="V56" i="11" s="1"/>
  <c r="I56" i="11" s="1"/>
  <c r="U53" i="11"/>
  <c r="U54" i="11" s="1"/>
  <c r="U55" i="11" s="1"/>
  <c r="I55" i="11" s="1"/>
  <c r="T53" i="11"/>
  <c r="T54" i="11" s="1"/>
  <c r="I54" i="11" s="1"/>
  <c r="V81" i="11"/>
  <c r="V82" i="11" s="1"/>
  <c r="V83" i="11" s="1"/>
  <c r="V84" i="11" s="1"/>
  <c r="I84" i="11" s="1"/>
  <c r="U81" i="11"/>
  <c r="U82" i="11" s="1"/>
  <c r="U83" i="11" s="1"/>
  <c r="I83" i="11" s="1"/>
  <c r="T81" i="11"/>
  <c r="T82" i="11" s="1"/>
  <c r="I82" i="11" s="1"/>
  <c r="V18" i="11"/>
  <c r="V19" i="11" s="1"/>
  <c r="V20" i="11" s="1"/>
  <c r="V21" i="11" s="1"/>
  <c r="I21" i="11" s="1"/>
  <c r="U18" i="11"/>
  <c r="U19" i="11" s="1"/>
  <c r="U20" i="11" s="1"/>
  <c r="I20" i="11" s="1"/>
  <c r="T18" i="11"/>
  <c r="T19" i="11" s="1"/>
  <c r="I19" i="11" s="1"/>
  <c r="V137" i="11"/>
  <c r="V138" i="11" s="1"/>
  <c r="V139" i="11" s="1"/>
  <c r="V140" i="11" s="1"/>
  <c r="I140" i="11" s="1"/>
  <c r="U137" i="11"/>
  <c r="U138" i="11" s="1"/>
  <c r="U139" i="11" s="1"/>
  <c r="I139" i="11" s="1"/>
  <c r="T137" i="11"/>
  <c r="T138" i="11" s="1"/>
  <c r="I138" i="11" s="1"/>
  <c r="V179" i="11"/>
  <c r="V180" i="11" s="1"/>
  <c r="V181" i="11" s="1"/>
  <c r="V182" i="11" s="1"/>
  <c r="I182" i="11" s="1"/>
  <c r="U179" i="11"/>
  <c r="U180" i="11" s="1"/>
  <c r="U181" i="11" s="1"/>
  <c r="I181" i="11" s="1"/>
  <c r="T179" i="11"/>
  <c r="T180" i="11" s="1"/>
  <c r="I180" i="11" s="1"/>
  <c r="T4" i="11"/>
  <c r="T5" i="11" s="1"/>
  <c r="I5" i="11" s="1"/>
  <c r="J5" i="11" s="1"/>
  <c r="T25" i="11"/>
  <c r="T26" i="11" s="1"/>
  <c r="I26" i="11" s="1"/>
  <c r="T151" i="11"/>
  <c r="T152" i="11" s="1"/>
  <c r="I152" i="11" s="1"/>
  <c r="T39" i="11"/>
  <c r="T40" i="11" s="1"/>
  <c r="I40" i="11" s="1"/>
  <c r="T32" i="11"/>
  <c r="T33" i="11" s="1"/>
  <c r="I33" i="11" s="1"/>
  <c r="T67" i="11"/>
  <c r="T68" i="11" s="1"/>
  <c r="I68" i="11" s="1"/>
  <c r="T60" i="11"/>
  <c r="T61" i="11" s="1"/>
  <c r="I61" i="11" s="1"/>
  <c r="T11" i="11"/>
  <c r="T12" i="11" s="1"/>
  <c r="I12" i="11" s="1"/>
  <c r="T158" i="11"/>
  <c r="T159" i="11" s="1"/>
  <c r="I159" i="11" s="1"/>
  <c r="T46" i="11"/>
  <c r="T47" i="11" s="1"/>
  <c r="I47" i="11" s="1"/>
  <c r="T130" i="11"/>
  <c r="T131" i="11" s="1"/>
  <c r="I131" i="11" s="1"/>
  <c r="T95" i="11"/>
  <c r="T96" i="11" s="1"/>
  <c r="I96" i="11" s="1"/>
  <c r="T74" i="11"/>
  <c r="T75" i="11" s="1"/>
  <c r="I75" i="11" s="1"/>
  <c r="T144" i="11"/>
  <c r="T145" i="11" s="1"/>
  <c r="I145" i="11" s="1"/>
  <c r="K165" i="11" l="1"/>
  <c r="AB165" i="13" s="1"/>
  <c r="J165" i="11"/>
  <c r="M165" i="11" s="1"/>
  <c r="K144" i="11"/>
  <c r="AB144" i="13" s="1"/>
  <c r="J144" i="11"/>
  <c r="K81" i="11"/>
  <c r="AB81" i="13" s="1"/>
  <c r="J81" i="11"/>
  <c r="K179" i="11"/>
  <c r="AB179" i="13" s="1"/>
  <c r="J179" i="11"/>
  <c r="M179" i="11" s="1"/>
  <c r="K137" i="11"/>
  <c r="AB137" i="13" s="1"/>
  <c r="J137" i="11"/>
  <c r="M137" i="11" s="1"/>
  <c r="K53" i="11"/>
  <c r="AB53" i="13" s="1"/>
  <c r="J53" i="11"/>
  <c r="M53" i="11" s="1"/>
  <c r="K74" i="11"/>
  <c r="AB74" i="13" s="1"/>
  <c r="J74" i="11"/>
  <c r="K18" i="11"/>
  <c r="AB18" i="13" s="1"/>
  <c r="J18" i="11"/>
  <c r="K11" i="11"/>
  <c r="J11" i="11"/>
  <c r="M11" i="11" s="1"/>
  <c r="K102" i="11"/>
  <c r="J102" i="11"/>
  <c r="M102" i="11" s="1"/>
  <c r="I95" i="11"/>
  <c r="S96" i="11"/>
  <c r="S97" i="11" s="1"/>
  <c r="S98" i="11" s="1"/>
  <c r="S99" i="11" s="1"/>
  <c r="S100" i="11" s="1"/>
  <c r="S101" i="11" s="1"/>
  <c r="U98" i="11"/>
  <c r="U99" i="11" s="1"/>
  <c r="U100" i="11" s="1"/>
  <c r="I100" i="11" s="1"/>
  <c r="T97" i="11"/>
  <c r="T98" i="11" s="1"/>
  <c r="T99" i="11" s="1"/>
  <c r="I99" i="11" s="1"/>
  <c r="U105" i="11"/>
  <c r="U106" i="11" s="1"/>
  <c r="U107" i="11" s="1"/>
  <c r="I107" i="11" s="1"/>
  <c r="V99" i="11"/>
  <c r="V100" i="11" s="1"/>
  <c r="V101" i="11" s="1"/>
  <c r="I101" i="11" s="1"/>
  <c r="V106" i="11"/>
  <c r="V107" i="11" s="1"/>
  <c r="V108" i="11" s="1"/>
  <c r="I108" i="11" s="1"/>
  <c r="T104" i="11"/>
  <c r="T105" i="11" s="1"/>
  <c r="T106" i="11" s="1"/>
  <c r="L102" i="11"/>
  <c r="T160" i="11"/>
  <c r="T161" i="11" s="1"/>
  <c r="T162" i="11" s="1"/>
  <c r="I162" i="11" s="1"/>
  <c r="T34" i="11"/>
  <c r="T35" i="11" s="1"/>
  <c r="T36" i="11" s="1"/>
  <c r="I36" i="11" s="1"/>
  <c r="T146" i="11"/>
  <c r="T147" i="11" s="1"/>
  <c r="T148" i="11" s="1"/>
  <c r="I148" i="11" s="1"/>
  <c r="T13" i="11"/>
  <c r="T14" i="11" s="1"/>
  <c r="T15" i="11" s="1"/>
  <c r="I15" i="11" s="1"/>
  <c r="T27" i="11"/>
  <c r="T28" i="11" s="1"/>
  <c r="T29" i="11" s="1"/>
  <c r="I29" i="11" s="1"/>
  <c r="U77" i="11"/>
  <c r="U78" i="11" s="1"/>
  <c r="U79" i="11" s="1"/>
  <c r="I79" i="11" s="1"/>
  <c r="I32" i="11"/>
  <c r="S33" i="11"/>
  <c r="S34" i="11" s="1"/>
  <c r="S35" i="11" s="1"/>
  <c r="S36" i="11" s="1"/>
  <c r="S37" i="11" s="1"/>
  <c r="S38" i="11" s="1"/>
  <c r="T167" i="11"/>
  <c r="T168" i="11" s="1"/>
  <c r="T169" i="11" s="1"/>
  <c r="I169" i="11" s="1"/>
  <c r="T76" i="11"/>
  <c r="T77" i="11" s="1"/>
  <c r="T78" i="11" s="1"/>
  <c r="I78" i="11" s="1"/>
  <c r="U168" i="11"/>
  <c r="U169" i="11" s="1"/>
  <c r="U170" i="11" s="1"/>
  <c r="I170" i="11" s="1"/>
  <c r="V148" i="11"/>
  <c r="V149" i="11" s="1"/>
  <c r="V150" i="11" s="1"/>
  <c r="I150" i="11" s="1"/>
  <c r="V50" i="11"/>
  <c r="V51" i="11" s="1"/>
  <c r="V52" i="11" s="1"/>
  <c r="I52" i="11" s="1"/>
  <c r="V36" i="11"/>
  <c r="V37" i="11" s="1"/>
  <c r="V38" i="11" s="1"/>
  <c r="I38" i="11" s="1"/>
  <c r="L11" i="11"/>
  <c r="V134" i="11"/>
  <c r="V135" i="11" s="1"/>
  <c r="V136" i="11" s="1"/>
  <c r="I136" i="11" s="1"/>
  <c r="U147" i="11"/>
  <c r="U148" i="11" s="1"/>
  <c r="U149" i="11" s="1"/>
  <c r="I149" i="11" s="1"/>
  <c r="I25" i="11"/>
  <c r="S26" i="11"/>
  <c r="S27" i="11" s="1"/>
  <c r="S28" i="11" s="1"/>
  <c r="S29" i="11" s="1"/>
  <c r="S30" i="11" s="1"/>
  <c r="S31" i="11" s="1"/>
  <c r="L165" i="11"/>
  <c r="N165" i="11"/>
  <c r="V169" i="11"/>
  <c r="V170" i="11" s="1"/>
  <c r="V171" i="11" s="1"/>
  <c r="I171" i="11" s="1"/>
  <c r="U140" i="11"/>
  <c r="U141" i="11" s="1"/>
  <c r="U142" i="11" s="1"/>
  <c r="I142" i="11" s="1"/>
  <c r="T83" i="11"/>
  <c r="T84" i="11" s="1"/>
  <c r="T85" i="11" s="1"/>
  <c r="V15" i="11"/>
  <c r="V16" i="11" s="1"/>
  <c r="V17" i="11" s="1"/>
  <c r="I17" i="11" s="1"/>
  <c r="V29" i="11"/>
  <c r="V30" i="11" s="1"/>
  <c r="V31" i="11" s="1"/>
  <c r="I31" i="11" s="1"/>
  <c r="I60" i="11"/>
  <c r="S61" i="11"/>
  <c r="S62" i="11" s="1"/>
  <c r="S63" i="11" s="1"/>
  <c r="S64" i="11" s="1"/>
  <c r="S65" i="11" s="1"/>
  <c r="S66" i="11" s="1"/>
  <c r="I39" i="11"/>
  <c r="S40" i="11"/>
  <c r="S41" i="11" s="1"/>
  <c r="S42" i="11" s="1"/>
  <c r="S43" i="11" s="1"/>
  <c r="S44" i="11" s="1"/>
  <c r="S45" i="11" s="1"/>
  <c r="S152" i="11"/>
  <c r="S153" i="11" s="1"/>
  <c r="S154" i="11" s="1"/>
  <c r="S155" i="11" s="1"/>
  <c r="S156" i="11" s="1"/>
  <c r="S157" i="11" s="1"/>
  <c r="I151" i="11"/>
  <c r="T69" i="11"/>
  <c r="T70" i="11" s="1"/>
  <c r="T71" i="11" s="1"/>
  <c r="I71" i="11" s="1"/>
  <c r="T139" i="11"/>
  <c r="T140" i="11" s="1"/>
  <c r="T141" i="11" s="1"/>
  <c r="I141" i="11" s="1"/>
  <c r="V141" i="11"/>
  <c r="V142" i="11" s="1"/>
  <c r="V143" i="11" s="1"/>
  <c r="I143" i="11" s="1"/>
  <c r="U84" i="11"/>
  <c r="U85" i="11" s="1"/>
  <c r="U86" i="11" s="1"/>
  <c r="I86" i="11" s="1"/>
  <c r="U14" i="11"/>
  <c r="U15" i="11" s="1"/>
  <c r="U16" i="11" s="1"/>
  <c r="I16" i="11" s="1"/>
  <c r="T20" i="11"/>
  <c r="T21" i="11" s="1"/>
  <c r="T22" i="11" s="1"/>
  <c r="I22" i="11" s="1"/>
  <c r="U28" i="11"/>
  <c r="U29" i="11" s="1"/>
  <c r="U30" i="11" s="1"/>
  <c r="I30" i="11" s="1"/>
  <c r="U42" i="11"/>
  <c r="U43" i="11" s="1"/>
  <c r="U44" i="11" s="1"/>
  <c r="I44" i="11" s="1"/>
  <c r="V64" i="11"/>
  <c r="V65" i="11" s="1"/>
  <c r="V66" i="11" s="1"/>
  <c r="I66" i="11" s="1"/>
  <c r="V43" i="11"/>
  <c r="V44" i="11" s="1"/>
  <c r="V45" i="11" s="1"/>
  <c r="I45" i="11" s="1"/>
  <c r="V155" i="11"/>
  <c r="V156" i="11" s="1"/>
  <c r="V157" i="11" s="1"/>
  <c r="I157" i="11" s="1"/>
  <c r="N144" i="11"/>
  <c r="M144" i="11"/>
  <c r="L144" i="11"/>
  <c r="N81" i="11"/>
  <c r="M81" i="11"/>
  <c r="L81" i="11"/>
  <c r="T55" i="11"/>
  <c r="T56" i="11" s="1"/>
  <c r="T57" i="11" s="1"/>
  <c r="I57" i="11" s="1"/>
  <c r="I130" i="11"/>
  <c r="S131" i="11"/>
  <c r="S132" i="11" s="1"/>
  <c r="S133" i="11" s="1"/>
  <c r="S134" i="11" s="1"/>
  <c r="S135" i="11" s="1"/>
  <c r="S136" i="11" s="1"/>
  <c r="U56" i="11"/>
  <c r="U57" i="11" s="1"/>
  <c r="U58" i="11" s="1"/>
  <c r="I58" i="11" s="1"/>
  <c r="V162" i="11"/>
  <c r="V163" i="11" s="1"/>
  <c r="V164" i="11" s="1"/>
  <c r="I164" i="11" s="1"/>
  <c r="U133" i="11"/>
  <c r="U134" i="11" s="1"/>
  <c r="U135" i="11" s="1"/>
  <c r="I135" i="11" s="1"/>
  <c r="L179" i="11"/>
  <c r="N179" i="11"/>
  <c r="L137" i="11"/>
  <c r="U70" i="11"/>
  <c r="U71" i="11" s="1"/>
  <c r="U72" i="11" s="1"/>
  <c r="S68" i="11"/>
  <c r="S69" i="11" s="1"/>
  <c r="S70" i="11" s="1"/>
  <c r="S71" i="11" s="1"/>
  <c r="S72" i="11" s="1"/>
  <c r="S73" i="11" s="1"/>
  <c r="I67" i="11"/>
  <c r="T48" i="11"/>
  <c r="T49" i="11" s="1"/>
  <c r="T50" i="11" s="1"/>
  <c r="I50" i="11" s="1"/>
  <c r="T181" i="11"/>
  <c r="T182" i="11" s="1"/>
  <c r="T183" i="11" s="1"/>
  <c r="I183" i="11" s="1"/>
  <c r="V85" i="11"/>
  <c r="V86" i="11" s="1"/>
  <c r="V87" i="11" s="1"/>
  <c r="I87" i="11" s="1"/>
  <c r="T62" i="11"/>
  <c r="T63" i="11" s="1"/>
  <c r="T64" i="11" s="1"/>
  <c r="I64" i="11" s="1"/>
  <c r="T41" i="11"/>
  <c r="T42" i="11" s="1"/>
  <c r="T43" i="11" s="1"/>
  <c r="I43" i="11" s="1"/>
  <c r="U182" i="11"/>
  <c r="U183" i="11" s="1"/>
  <c r="U184" i="11" s="1"/>
  <c r="I184" i="11" s="1"/>
  <c r="U21" i="11"/>
  <c r="U22" i="11" s="1"/>
  <c r="U23" i="11" s="1"/>
  <c r="I23" i="11" s="1"/>
  <c r="V183" i="11"/>
  <c r="V184" i="11" s="1"/>
  <c r="V185" i="11" s="1"/>
  <c r="I185" i="11" s="1"/>
  <c r="V22" i="11"/>
  <c r="V23" i="11" s="1"/>
  <c r="V24" i="11" s="1"/>
  <c r="I24" i="11" s="1"/>
  <c r="V57" i="11"/>
  <c r="V58" i="11" s="1"/>
  <c r="V59" i="11" s="1"/>
  <c r="I59" i="11" s="1"/>
  <c r="U154" i="11"/>
  <c r="U155" i="11" s="1"/>
  <c r="U156" i="11" s="1"/>
  <c r="T132" i="11"/>
  <c r="T133" i="11" s="1"/>
  <c r="T134" i="11" s="1"/>
  <c r="I134" i="11" s="1"/>
  <c r="U63" i="11"/>
  <c r="U64" i="11" s="1"/>
  <c r="U65" i="11" s="1"/>
  <c r="I65" i="11" s="1"/>
  <c r="V71" i="11"/>
  <c r="V72" i="11" s="1"/>
  <c r="V73" i="11" s="1"/>
  <c r="I73" i="11" s="1"/>
  <c r="L53" i="11"/>
  <c r="U35" i="11"/>
  <c r="U36" i="11" s="1"/>
  <c r="U37" i="11" s="1"/>
  <c r="I37" i="11" s="1"/>
  <c r="I46" i="11"/>
  <c r="S47" i="11"/>
  <c r="S48" i="11" s="1"/>
  <c r="S49" i="11" s="1"/>
  <c r="S50" i="11" s="1"/>
  <c r="S51" i="11" s="1"/>
  <c r="S52" i="11" s="1"/>
  <c r="S159" i="11"/>
  <c r="S160" i="11" s="1"/>
  <c r="S161" i="11" s="1"/>
  <c r="S162" i="11" s="1"/>
  <c r="S163" i="11" s="1"/>
  <c r="S164" i="11" s="1"/>
  <c r="I158" i="11"/>
  <c r="M74" i="11"/>
  <c r="L74" i="11"/>
  <c r="N74" i="11"/>
  <c r="T153" i="11"/>
  <c r="T154" i="11" s="1"/>
  <c r="T155" i="11" s="1"/>
  <c r="I155" i="11" s="1"/>
  <c r="V78" i="11"/>
  <c r="V79" i="11" s="1"/>
  <c r="V80" i="11" s="1"/>
  <c r="I80" i="11" s="1"/>
  <c r="U49" i="11"/>
  <c r="U50" i="11" s="1"/>
  <c r="U51" i="11" s="1"/>
  <c r="I51" i="11" s="1"/>
  <c r="U161" i="11"/>
  <c r="U162" i="11" s="1"/>
  <c r="U163" i="11" s="1"/>
  <c r="I163" i="11" s="1"/>
  <c r="L18" i="11"/>
  <c r="M18" i="11"/>
  <c r="N18" i="11"/>
  <c r="S5" i="11"/>
  <c r="S6" i="11" s="1"/>
  <c r="S7" i="11" s="1"/>
  <c r="S8" i="11" s="1"/>
  <c r="S9" i="11" s="1"/>
  <c r="S10" i="11" s="1"/>
  <c r="I4" i="11"/>
  <c r="V8" i="11"/>
  <c r="V9" i="11" s="1"/>
  <c r="V10" i="11" s="1"/>
  <c r="I10" i="11" s="1"/>
  <c r="U7" i="11"/>
  <c r="U8" i="11" s="1"/>
  <c r="U9" i="11" s="1"/>
  <c r="I9" i="11" s="1"/>
  <c r="T6" i="11"/>
  <c r="T7" i="11" s="1"/>
  <c r="T8" i="11" s="1"/>
  <c r="I8" i="11" s="1"/>
  <c r="N53" i="11" l="1"/>
  <c r="N137" i="11"/>
  <c r="N102" i="11"/>
  <c r="AB102" i="13"/>
  <c r="N11" i="11"/>
  <c r="AB11" i="13"/>
  <c r="K85" i="11"/>
  <c r="AB85" i="13" s="1"/>
  <c r="J85" i="11"/>
  <c r="K106" i="11"/>
  <c r="AB106" i="13" s="1"/>
  <c r="J106" i="11"/>
  <c r="K156" i="11"/>
  <c r="AB156" i="13" s="1"/>
  <c r="J156" i="11"/>
  <c r="K79" i="11"/>
  <c r="AB79" i="13" s="1"/>
  <c r="J79" i="11"/>
  <c r="J71" i="11"/>
  <c r="K71" i="11"/>
  <c r="AB71" i="13" s="1"/>
  <c r="J108" i="11"/>
  <c r="M108" i="11" s="1"/>
  <c r="K108" i="11"/>
  <c r="J80" i="11"/>
  <c r="M80" i="11" s="1"/>
  <c r="K80" i="11"/>
  <c r="AB80" i="13" s="1"/>
  <c r="J78" i="11"/>
  <c r="K78" i="11"/>
  <c r="AB78" i="13" s="1"/>
  <c r="K107" i="11"/>
  <c r="AB107" i="13" s="1"/>
  <c r="J107" i="11"/>
  <c r="K72" i="11"/>
  <c r="AB72" i="13" s="1"/>
  <c r="J72" i="11"/>
  <c r="J73" i="11"/>
  <c r="K73" i="11"/>
  <c r="AB73" i="13" s="1"/>
  <c r="K60" i="11"/>
  <c r="AB60" i="13" s="1"/>
  <c r="J60" i="11"/>
  <c r="M60" i="11" s="1"/>
  <c r="K131" i="11"/>
  <c r="AB131" i="13" s="1"/>
  <c r="J131" i="11"/>
  <c r="M131" i="11" s="1"/>
  <c r="K55" i="11"/>
  <c r="AB55" i="13" s="1"/>
  <c r="J55" i="11"/>
  <c r="M55" i="11" s="1"/>
  <c r="K27" i="11"/>
  <c r="J27" i="11"/>
  <c r="M27" i="11" s="1"/>
  <c r="K140" i="11"/>
  <c r="J140" i="11"/>
  <c r="M140" i="11" s="1"/>
  <c r="K28" i="11"/>
  <c r="AB28" i="13" s="1"/>
  <c r="J28" i="11"/>
  <c r="K95" i="11"/>
  <c r="AB95" i="13" s="1"/>
  <c r="J95" i="11"/>
  <c r="M95" i="11" s="1"/>
  <c r="K76" i="11"/>
  <c r="J76" i="11"/>
  <c r="M76" i="11" s="1"/>
  <c r="K143" i="11"/>
  <c r="J143" i="11"/>
  <c r="M143" i="11" s="1"/>
  <c r="K31" i="11"/>
  <c r="AB31" i="13" s="1"/>
  <c r="J31" i="11"/>
  <c r="K75" i="11"/>
  <c r="AB75" i="13" s="1"/>
  <c r="J75" i="11"/>
  <c r="K10" i="11"/>
  <c r="AB10" i="13" s="1"/>
  <c r="J10" i="11"/>
  <c r="M10" i="11" s="1"/>
  <c r="K77" i="11"/>
  <c r="J77" i="11"/>
  <c r="M77" i="11" s="1"/>
  <c r="K153" i="11"/>
  <c r="J153" i="11"/>
  <c r="M153" i="11" s="1"/>
  <c r="K40" i="11"/>
  <c r="AB40" i="13" s="1"/>
  <c r="J40" i="11"/>
  <c r="K47" i="11"/>
  <c r="AB47" i="13" s="1"/>
  <c r="J47" i="11"/>
  <c r="M47" i="11" s="1"/>
  <c r="K19" i="11"/>
  <c r="AB19" i="13" s="1"/>
  <c r="J19" i="11"/>
  <c r="M19" i="11" s="1"/>
  <c r="K138" i="11"/>
  <c r="AB138" i="13" s="1"/>
  <c r="J138" i="11"/>
  <c r="M138" i="11" s="1"/>
  <c r="K14" i="11"/>
  <c r="J14" i="11"/>
  <c r="M14" i="11" s="1"/>
  <c r="K25" i="11"/>
  <c r="J25" i="11"/>
  <c r="M25" i="11" s="1"/>
  <c r="K166" i="11"/>
  <c r="AB166" i="13" s="1"/>
  <c r="J166" i="11"/>
  <c r="K26" i="11"/>
  <c r="AB26" i="13" s="1"/>
  <c r="J26" i="11"/>
  <c r="M26" i="11" s="1"/>
  <c r="K105" i="11"/>
  <c r="J105" i="11"/>
  <c r="M105" i="11" s="1"/>
  <c r="K7" i="11"/>
  <c r="J7" i="11"/>
  <c r="M7" i="11" s="1"/>
  <c r="K152" i="11"/>
  <c r="AB152" i="13" s="1"/>
  <c r="J152" i="11"/>
  <c r="M152" i="11" s="1"/>
  <c r="K130" i="11"/>
  <c r="AB130" i="13" s="1"/>
  <c r="J130" i="11"/>
  <c r="M130" i="11" s="1"/>
  <c r="K17" i="11"/>
  <c r="AB17" i="13" s="1"/>
  <c r="J17" i="11"/>
  <c r="M17" i="11" s="1"/>
  <c r="K146" i="11"/>
  <c r="AB146" i="13" s="1"/>
  <c r="J146" i="11"/>
  <c r="M146" i="11" s="1"/>
  <c r="K103" i="11"/>
  <c r="J103" i="11"/>
  <c r="M103" i="11" s="1"/>
  <c r="K98" i="11"/>
  <c r="AB98" i="13" s="1"/>
  <c r="J98" i="11"/>
  <c r="M98" i="11" s="1"/>
  <c r="K82" i="11"/>
  <c r="AB82" i="13" s="1"/>
  <c r="J82" i="11"/>
  <c r="M82" i="11" s="1"/>
  <c r="K49" i="11"/>
  <c r="AB49" i="13" s="1"/>
  <c r="J49" i="11"/>
  <c r="M49" i="11" s="1"/>
  <c r="K12" i="11"/>
  <c r="AB12" i="13" s="1"/>
  <c r="J12" i="11"/>
  <c r="M12" i="11" s="1"/>
  <c r="K101" i="11"/>
  <c r="J101" i="11"/>
  <c r="M101" i="11" s="1"/>
  <c r="K67" i="11"/>
  <c r="J67" i="11"/>
  <c r="M67" i="11" s="1"/>
  <c r="K59" i="11"/>
  <c r="AB59" i="13" s="1"/>
  <c r="J59" i="11"/>
  <c r="K157" i="11"/>
  <c r="AB157" i="13" s="1"/>
  <c r="J157" i="11"/>
  <c r="M157" i="11" s="1"/>
  <c r="K68" i="11"/>
  <c r="AB68" i="13" s="1"/>
  <c r="J68" i="11"/>
  <c r="M68" i="11" s="1"/>
  <c r="K133" i="11"/>
  <c r="J133" i="11"/>
  <c r="M133" i="11" s="1"/>
  <c r="K52" i="11"/>
  <c r="J52" i="11"/>
  <c r="M52" i="11" s="1"/>
  <c r="K32" i="11"/>
  <c r="AB32" i="13" s="1"/>
  <c r="J32" i="11"/>
  <c r="M32" i="11" s="1"/>
  <c r="K104" i="11"/>
  <c r="AB104" i="13" s="1"/>
  <c r="J104" i="11"/>
  <c r="M104" i="11" s="1"/>
  <c r="K46" i="11"/>
  <c r="AB46" i="13" s="1"/>
  <c r="J46" i="11"/>
  <c r="M46" i="11" s="1"/>
  <c r="K21" i="11"/>
  <c r="J21" i="11"/>
  <c r="M21" i="11" s="1"/>
  <c r="K132" i="11"/>
  <c r="J132" i="11"/>
  <c r="M132" i="11" s="1"/>
  <c r="K42" i="11"/>
  <c r="AB42" i="13" s="1"/>
  <c r="J42" i="11"/>
  <c r="M42" i="11" s="1"/>
  <c r="K151" i="11"/>
  <c r="AB151" i="13" s="1"/>
  <c r="J151" i="11"/>
  <c r="K139" i="11"/>
  <c r="J139" i="11"/>
  <c r="M139" i="11" s="1"/>
  <c r="K136" i="11"/>
  <c r="J136" i="11"/>
  <c r="M136" i="11" s="1"/>
  <c r="K147" i="11"/>
  <c r="AB147" i="13" s="1"/>
  <c r="J147" i="11"/>
  <c r="M147" i="11" s="1"/>
  <c r="K145" i="11"/>
  <c r="AB145" i="13" s="1"/>
  <c r="J145" i="11"/>
  <c r="M145" i="11" s="1"/>
  <c r="K5" i="11"/>
  <c r="AB5" i="13" s="1"/>
  <c r="K38" i="11"/>
  <c r="AB38" i="13" s="1"/>
  <c r="J38" i="11"/>
  <c r="K34" i="11"/>
  <c r="AB34" i="13" s="1"/>
  <c r="J34" i="11"/>
  <c r="M34" i="11" s="1"/>
  <c r="K61" i="11"/>
  <c r="J61" i="11"/>
  <c r="M61" i="11" s="1"/>
  <c r="K24" i="11"/>
  <c r="J24" i="11"/>
  <c r="M24" i="11" s="1"/>
  <c r="K69" i="11"/>
  <c r="AB69" i="13" s="1"/>
  <c r="J69" i="11"/>
  <c r="M69" i="11" s="1"/>
  <c r="K45" i="11"/>
  <c r="AB45" i="13" s="1"/>
  <c r="J45" i="11"/>
  <c r="M45" i="11" s="1"/>
  <c r="K150" i="11"/>
  <c r="AB150" i="13" s="1"/>
  <c r="J150" i="11"/>
  <c r="M150" i="11" s="1"/>
  <c r="K96" i="11"/>
  <c r="J96" i="11"/>
  <c r="M96" i="11" s="1"/>
  <c r="K164" i="11"/>
  <c r="AB164" i="13" s="1"/>
  <c r="J164" i="11"/>
  <c r="M164" i="11" s="1"/>
  <c r="K181" i="11"/>
  <c r="AB181" i="13" s="1"/>
  <c r="J181" i="11"/>
  <c r="M181" i="11" s="1"/>
  <c r="K4" i="11"/>
  <c r="AB4" i="13" s="1"/>
  <c r="J4" i="11"/>
  <c r="K158" i="11"/>
  <c r="AB158" i="13" s="1"/>
  <c r="J158" i="11"/>
  <c r="M158" i="11" s="1"/>
  <c r="K182" i="11"/>
  <c r="AB182" i="13" s="1"/>
  <c r="J182" i="11"/>
  <c r="M182" i="11" s="1"/>
  <c r="K84" i="11"/>
  <c r="J84" i="11"/>
  <c r="M84" i="11" s="1"/>
  <c r="K54" i="11"/>
  <c r="AB54" i="13" s="1"/>
  <c r="J54" i="11"/>
  <c r="M54" i="11" s="1"/>
  <c r="K63" i="11"/>
  <c r="AB63" i="13" s="1"/>
  <c r="J63" i="11"/>
  <c r="M63" i="11" s="1"/>
  <c r="K13" i="11"/>
  <c r="J13" i="11"/>
  <c r="M13" i="11" s="1"/>
  <c r="K168" i="11"/>
  <c r="J168" i="11"/>
  <c r="M168" i="11" s="1"/>
  <c r="K167" i="11"/>
  <c r="AB167" i="13" s="1"/>
  <c r="J167" i="11"/>
  <c r="M167" i="11" s="1"/>
  <c r="K33" i="11"/>
  <c r="AB33" i="13" s="1"/>
  <c r="J33" i="11"/>
  <c r="M33" i="11" s="1"/>
  <c r="K48" i="11"/>
  <c r="AB48" i="13" s="1"/>
  <c r="J48" i="11"/>
  <c r="M48" i="11" s="1"/>
  <c r="K56" i="11"/>
  <c r="J56" i="11"/>
  <c r="M56" i="11" s="1"/>
  <c r="K70" i="11"/>
  <c r="J70" i="11"/>
  <c r="M70" i="11" s="1"/>
  <c r="K87" i="11"/>
  <c r="AB87" i="13" s="1"/>
  <c r="J87" i="11"/>
  <c r="M87" i="11" s="1"/>
  <c r="K66" i="11"/>
  <c r="AB66" i="13" s="1"/>
  <c r="J66" i="11"/>
  <c r="M66" i="11" s="1"/>
  <c r="K39" i="11"/>
  <c r="AB39" i="13" s="1"/>
  <c r="J39" i="11"/>
  <c r="M39" i="11" s="1"/>
  <c r="K171" i="11"/>
  <c r="J171" i="11"/>
  <c r="M171" i="11" s="1"/>
  <c r="K97" i="11"/>
  <c r="J97" i="11"/>
  <c r="M97" i="11" s="1"/>
  <c r="K6" i="11"/>
  <c r="AB6" i="13" s="1"/>
  <c r="J6" i="11"/>
  <c r="M6" i="11" s="1"/>
  <c r="K154" i="11"/>
  <c r="J154" i="11"/>
  <c r="M154" i="11" s="1"/>
  <c r="K160" i="11"/>
  <c r="AB160" i="13" s="1"/>
  <c r="J160" i="11"/>
  <c r="M160" i="11" s="1"/>
  <c r="K185" i="11"/>
  <c r="AB185" i="13" s="1"/>
  <c r="J185" i="11"/>
  <c r="M185" i="11" s="1"/>
  <c r="K62" i="11"/>
  <c r="AB62" i="13" s="1"/>
  <c r="J62" i="11"/>
  <c r="M62" i="11" s="1"/>
  <c r="K20" i="11"/>
  <c r="AB20" i="13" s="1"/>
  <c r="J20" i="11"/>
  <c r="M20" i="11" s="1"/>
  <c r="K180" i="11"/>
  <c r="J180" i="11"/>
  <c r="M180" i="11" s="1"/>
  <c r="K161" i="11"/>
  <c r="AB161" i="13" s="1"/>
  <c r="J161" i="11"/>
  <c r="M161" i="11" s="1"/>
  <c r="K41" i="11"/>
  <c r="AB41" i="13" s="1"/>
  <c r="J41" i="11"/>
  <c r="M41" i="11" s="1"/>
  <c r="K83" i="11"/>
  <c r="AB83" i="13" s="1"/>
  <c r="J83" i="11"/>
  <c r="M83" i="11" s="1"/>
  <c r="K35" i="11"/>
  <c r="AB35" i="13" s="1"/>
  <c r="J35" i="11"/>
  <c r="M35" i="11" s="1"/>
  <c r="K159" i="11"/>
  <c r="J159" i="11"/>
  <c r="M159" i="11" s="1"/>
  <c r="L103" i="11"/>
  <c r="L98" i="11"/>
  <c r="T107" i="11"/>
  <c r="T108" i="11" s="1"/>
  <c r="L101" i="11"/>
  <c r="L104" i="11"/>
  <c r="U108" i="11"/>
  <c r="L96" i="11"/>
  <c r="T100" i="11"/>
  <c r="T101" i="11" s="1"/>
  <c r="L97" i="11"/>
  <c r="U101" i="11"/>
  <c r="L105" i="11"/>
  <c r="L108" i="11"/>
  <c r="L95" i="11"/>
  <c r="U52" i="11"/>
  <c r="N28" i="11"/>
  <c r="M28" i="11"/>
  <c r="L28" i="11"/>
  <c r="T135" i="11"/>
  <c r="T136" i="11" s="1"/>
  <c r="L143" i="11"/>
  <c r="M31" i="11"/>
  <c r="L31" i="11"/>
  <c r="M75" i="11"/>
  <c r="L75" i="11"/>
  <c r="L77" i="11"/>
  <c r="L153" i="11"/>
  <c r="M40" i="11"/>
  <c r="L40" i="11"/>
  <c r="L47" i="11"/>
  <c r="L19" i="11"/>
  <c r="L138" i="11"/>
  <c r="L14" i="11"/>
  <c r="L25" i="11"/>
  <c r="L166" i="11"/>
  <c r="M166" i="11"/>
  <c r="L26" i="11"/>
  <c r="U185" i="11"/>
  <c r="U157" i="11"/>
  <c r="L130" i="11"/>
  <c r="T30" i="11"/>
  <c r="T31" i="11" s="1"/>
  <c r="T156" i="11"/>
  <c r="T157" i="11" s="1"/>
  <c r="L56" i="11"/>
  <c r="L61" i="11"/>
  <c r="L67" i="11"/>
  <c r="L154" i="11"/>
  <c r="T72" i="11"/>
  <c r="T73" i="11" s="1"/>
  <c r="L82" i="11"/>
  <c r="U150" i="11"/>
  <c r="L49" i="11"/>
  <c r="N12" i="11"/>
  <c r="L12" i="11"/>
  <c r="M59" i="11"/>
  <c r="L59" i="11"/>
  <c r="T65" i="11"/>
  <c r="T66" i="11" s="1"/>
  <c r="L157" i="11"/>
  <c r="L68" i="11"/>
  <c r="T86" i="11"/>
  <c r="T87" i="11" s="1"/>
  <c r="L133" i="11"/>
  <c r="L52" i="11"/>
  <c r="L32" i="11"/>
  <c r="T16" i="11"/>
  <c r="T17" i="11" s="1"/>
  <c r="L131" i="11"/>
  <c r="U38" i="11"/>
  <c r="L146" i="11"/>
  <c r="L21" i="11"/>
  <c r="U73" i="11"/>
  <c r="L132" i="11"/>
  <c r="L42" i="11"/>
  <c r="L151" i="11"/>
  <c r="M151" i="11"/>
  <c r="L139" i="11"/>
  <c r="L136" i="11"/>
  <c r="L147" i="11"/>
  <c r="L145" i="11"/>
  <c r="L55" i="11"/>
  <c r="T170" i="11"/>
  <c r="T171" i="11" s="1"/>
  <c r="L24" i="11"/>
  <c r="L69" i="11"/>
  <c r="U136" i="11"/>
  <c r="L45" i="11"/>
  <c r="U143" i="11"/>
  <c r="N150" i="11"/>
  <c r="L150" i="11"/>
  <c r="T149" i="11"/>
  <c r="T150" i="11" s="1"/>
  <c r="L181" i="11"/>
  <c r="L140" i="11"/>
  <c r="U31" i="11"/>
  <c r="L152" i="11"/>
  <c r="T44" i="11"/>
  <c r="T45" i="11" s="1"/>
  <c r="T51" i="11"/>
  <c r="T52" i="11" s="1"/>
  <c r="T142" i="11"/>
  <c r="T143" i="11" s="1"/>
  <c r="L158" i="11"/>
  <c r="N158" i="11"/>
  <c r="N73" i="11"/>
  <c r="L73" i="11"/>
  <c r="M73" i="11"/>
  <c r="L182" i="11"/>
  <c r="L84" i="11"/>
  <c r="L54" i="11"/>
  <c r="N63" i="11"/>
  <c r="L63" i="11"/>
  <c r="L13" i="11"/>
  <c r="L168" i="11"/>
  <c r="L167" i="11"/>
  <c r="L33" i="11"/>
  <c r="N34" i="11"/>
  <c r="L34" i="11"/>
  <c r="L27" i="11"/>
  <c r="T79" i="11"/>
  <c r="T80" i="11" s="1"/>
  <c r="T23" i="11"/>
  <c r="T24" i="11" s="1"/>
  <c r="L160" i="11"/>
  <c r="L70" i="11"/>
  <c r="L185" i="11"/>
  <c r="L87" i="11"/>
  <c r="T58" i="11"/>
  <c r="T59" i="11" s="1"/>
  <c r="L66" i="11"/>
  <c r="U17" i="11"/>
  <c r="L39" i="11"/>
  <c r="L171" i="11"/>
  <c r="U171" i="11"/>
  <c r="T37" i="11"/>
  <c r="T38" i="11" s="1"/>
  <c r="U164" i="11"/>
  <c r="L62" i="11"/>
  <c r="L20" i="11"/>
  <c r="N20" i="11"/>
  <c r="L180" i="11"/>
  <c r="L161" i="11"/>
  <c r="L41" i="11"/>
  <c r="L83" i="11"/>
  <c r="L35" i="11"/>
  <c r="N35" i="11"/>
  <c r="U80" i="11"/>
  <c r="L159" i="11"/>
  <c r="L80" i="11"/>
  <c r="U59" i="11"/>
  <c r="L17" i="11"/>
  <c r="L48" i="11"/>
  <c r="L46" i="11"/>
  <c r="U66" i="11"/>
  <c r="U24" i="11"/>
  <c r="T184" i="11"/>
  <c r="T185" i="11" s="1"/>
  <c r="L164" i="11"/>
  <c r="U45" i="11"/>
  <c r="U87" i="11"/>
  <c r="L60" i="11"/>
  <c r="L38" i="11"/>
  <c r="M38" i="11"/>
  <c r="L76" i="11"/>
  <c r="T163" i="11"/>
  <c r="T164" i="11" s="1"/>
  <c r="T9" i="11"/>
  <c r="T10" i="11" s="1"/>
  <c r="L5" i="11"/>
  <c r="M5" i="11"/>
  <c r="U10" i="11"/>
  <c r="L6" i="11"/>
  <c r="L10" i="11"/>
  <c r="L7" i="11"/>
  <c r="L4" i="11"/>
  <c r="M4" i="11"/>
  <c r="N130" i="11" l="1"/>
  <c r="N104" i="11"/>
  <c r="N151" i="11"/>
  <c r="N5" i="11"/>
  <c r="N146" i="11"/>
  <c r="N6" i="11"/>
  <c r="N66" i="11"/>
  <c r="N33" i="11"/>
  <c r="N138" i="11"/>
  <c r="N55" i="11"/>
  <c r="N45" i="11"/>
  <c r="N181" i="11"/>
  <c r="N10" i="11"/>
  <c r="N161" i="11"/>
  <c r="N95" i="11"/>
  <c r="N39" i="11"/>
  <c r="N17" i="11"/>
  <c r="N68" i="11"/>
  <c r="N185" i="11"/>
  <c r="N182" i="11"/>
  <c r="N41" i="11"/>
  <c r="N46" i="11"/>
  <c r="N4" i="11"/>
  <c r="N164" i="11"/>
  <c r="N48" i="11"/>
  <c r="N147" i="11"/>
  <c r="N59" i="11"/>
  <c r="N82" i="11"/>
  <c r="N40" i="11"/>
  <c r="N159" i="11"/>
  <c r="AB159" i="13"/>
  <c r="N171" i="11"/>
  <c r="AB171" i="13"/>
  <c r="N70" i="11"/>
  <c r="AB70" i="13"/>
  <c r="N168" i="11"/>
  <c r="AB168" i="13"/>
  <c r="N84" i="11"/>
  <c r="AB84" i="13"/>
  <c r="N96" i="11"/>
  <c r="AB96" i="13"/>
  <c r="N24" i="11"/>
  <c r="AB24" i="13"/>
  <c r="N108" i="11"/>
  <c r="AB108" i="13"/>
  <c r="N97" i="11"/>
  <c r="AB97" i="13"/>
  <c r="N136" i="11"/>
  <c r="AB136" i="13"/>
  <c r="N132" i="11"/>
  <c r="AB132" i="13"/>
  <c r="N52" i="11"/>
  <c r="AB52" i="13"/>
  <c r="N67" i="11"/>
  <c r="AB67" i="13"/>
  <c r="N103" i="11"/>
  <c r="AB103" i="13"/>
  <c r="N7" i="11"/>
  <c r="AB7" i="13"/>
  <c r="N25" i="11"/>
  <c r="AB25" i="13"/>
  <c r="N153" i="11"/>
  <c r="AB153" i="13"/>
  <c r="N143" i="11"/>
  <c r="AB143" i="13"/>
  <c r="N140" i="11"/>
  <c r="AB140" i="13"/>
  <c r="N54" i="11"/>
  <c r="N131" i="11"/>
  <c r="N26" i="11"/>
  <c r="N80" i="11"/>
  <c r="N38" i="11"/>
  <c r="N83" i="11"/>
  <c r="N160" i="11"/>
  <c r="N167" i="11"/>
  <c r="N19" i="11"/>
  <c r="N75" i="11"/>
  <c r="N98" i="11"/>
  <c r="N180" i="11"/>
  <c r="AB180" i="13"/>
  <c r="N154" i="11"/>
  <c r="AB154" i="13"/>
  <c r="N13" i="11"/>
  <c r="AB13" i="13"/>
  <c r="N61" i="11"/>
  <c r="AB61" i="13"/>
  <c r="N69" i="11"/>
  <c r="N145" i="11"/>
  <c r="N157" i="11"/>
  <c r="N166" i="11"/>
  <c r="N139" i="11"/>
  <c r="AB139" i="13"/>
  <c r="N21" i="11"/>
  <c r="AB21" i="13"/>
  <c r="N133" i="11"/>
  <c r="AB133" i="13"/>
  <c r="N101" i="11"/>
  <c r="AB101" i="13"/>
  <c r="N105" i="11"/>
  <c r="AB105" i="13"/>
  <c r="N14" i="11"/>
  <c r="AB14" i="13"/>
  <c r="N77" i="11"/>
  <c r="AB77" i="13"/>
  <c r="N76" i="11"/>
  <c r="AB76" i="13"/>
  <c r="N27" i="11"/>
  <c r="AB27" i="13"/>
  <c r="N62" i="11"/>
  <c r="N87" i="11"/>
  <c r="N49" i="11"/>
  <c r="N47" i="11"/>
  <c r="N31" i="11"/>
  <c r="N56" i="11"/>
  <c r="AB56" i="13"/>
  <c r="N60" i="11"/>
  <c r="N152" i="11"/>
  <c r="N42" i="11"/>
  <c r="N32" i="11"/>
  <c r="K169" i="11"/>
  <c r="AB169" i="13" s="1"/>
  <c r="J169" i="11"/>
  <c r="M169" i="11" s="1"/>
  <c r="K155" i="11"/>
  <c r="AB155" i="13" s="1"/>
  <c r="J155" i="11"/>
  <c r="M155" i="11" s="1"/>
  <c r="K100" i="11"/>
  <c r="J100" i="11"/>
  <c r="M100" i="11" s="1"/>
  <c r="K30" i="11"/>
  <c r="J30" i="11"/>
  <c r="M30" i="11" s="1"/>
  <c r="K51" i="11"/>
  <c r="AB51" i="13" s="1"/>
  <c r="J51" i="11"/>
  <c r="M51" i="11" s="1"/>
  <c r="K135" i="11"/>
  <c r="AB135" i="13" s="1"/>
  <c r="J135" i="11"/>
  <c r="M135" i="11" s="1"/>
  <c r="K29" i="11"/>
  <c r="AB29" i="13" s="1"/>
  <c r="J29" i="11"/>
  <c r="M29" i="11" s="1"/>
  <c r="K36" i="11"/>
  <c r="J36" i="11"/>
  <c r="M36" i="11" s="1"/>
  <c r="K149" i="11"/>
  <c r="AB149" i="13" s="1"/>
  <c r="J149" i="11"/>
  <c r="M149" i="11" s="1"/>
  <c r="K9" i="11"/>
  <c r="J9" i="11"/>
  <c r="M9" i="11" s="1"/>
  <c r="K8" i="11"/>
  <c r="AB8" i="13" s="1"/>
  <c r="J8" i="11"/>
  <c r="M8" i="11" s="1"/>
  <c r="K183" i="11"/>
  <c r="AB183" i="13" s="1"/>
  <c r="J183" i="11"/>
  <c r="M183" i="11" s="1"/>
  <c r="K16" i="11"/>
  <c r="AB16" i="13" s="1"/>
  <c r="J16" i="11"/>
  <c r="M16" i="11" s="1"/>
  <c r="K141" i="11"/>
  <c r="J141" i="11"/>
  <c r="M141" i="11" s="1"/>
  <c r="K64" i="11"/>
  <c r="J64" i="11"/>
  <c r="M64" i="11" s="1"/>
  <c r="K142" i="11"/>
  <c r="J142" i="11"/>
  <c r="M142" i="11" s="1"/>
  <c r="K15" i="11"/>
  <c r="AB15" i="13" s="1"/>
  <c r="J15" i="11"/>
  <c r="M15" i="11" s="1"/>
  <c r="K86" i="11"/>
  <c r="AB86" i="13" s="1"/>
  <c r="J86" i="11"/>
  <c r="M86" i="11" s="1"/>
  <c r="K23" i="11"/>
  <c r="AB23" i="13" s="1"/>
  <c r="J23" i="11"/>
  <c r="M23" i="11" s="1"/>
  <c r="K50" i="11"/>
  <c r="AB50" i="13" s="1"/>
  <c r="J50" i="11"/>
  <c r="M50" i="11" s="1"/>
  <c r="K22" i="11"/>
  <c r="J22" i="11"/>
  <c r="M22" i="11" s="1"/>
  <c r="K58" i="11"/>
  <c r="J58" i="11"/>
  <c r="M58" i="11" s="1"/>
  <c r="K44" i="11"/>
  <c r="J44" i="11"/>
  <c r="M44" i="11" s="1"/>
  <c r="K65" i="11"/>
  <c r="AB65" i="13" s="1"/>
  <c r="J65" i="11"/>
  <c r="M65" i="11" s="1"/>
  <c r="K170" i="11"/>
  <c r="AB170" i="13" s="1"/>
  <c r="J170" i="11"/>
  <c r="M170" i="11" s="1"/>
  <c r="K43" i="11"/>
  <c r="AB43" i="13" s="1"/>
  <c r="J43" i="11"/>
  <c r="M43" i="11" s="1"/>
  <c r="K184" i="11"/>
  <c r="J184" i="11"/>
  <c r="M184" i="11" s="1"/>
  <c r="K134" i="11"/>
  <c r="J134" i="11"/>
  <c r="M134" i="11" s="1"/>
  <c r="K99" i="11"/>
  <c r="AB99" i="13" s="1"/>
  <c r="J99" i="11"/>
  <c r="M99" i="11" s="1"/>
  <c r="K162" i="11"/>
  <c r="AB162" i="13" s="1"/>
  <c r="J162" i="11"/>
  <c r="M162" i="11" s="1"/>
  <c r="K57" i="11"/>
  <c r="J57" i="11"/>
  <c r="M57" i="11" s="1"/>
  <c r="K148" i="11"/>
  <c r="J148" i="11"/>
  <c r="M148" i="11" s="1"/>
  <c r="K37" i="11"/>
  <c r="J37" i="11"/>
  <c r="M37" i="11" s="1"/>
  <c r="K163" i="11"/>
  <c r="AB163" i="13" s="1"/>
  <c r="J163" i="11"/>
  <c r="M163" i="11" s="1"/>
  <c r="L100" i="11"/>
  <c r="N107" i="11"/>
  <c r="M107" i="11"/>
  <c r="L107" i="11"/>
  <c r="L106" i="11"/>
  <c r="N106" i="11"/>
  <c r="M106" i="11"/>
  <c r="L99" i="11"/>
  <c r="L57" i="11"/>
  <c r="L78" i="11"/>
  <c r="N78" i="11"/>
  <c r="M78" i="11"/>
  <c r="L170" i="11"/>
  <c r="L43" i="11"/>
  <c r="N156" i="11"/>
  <c r="M156" i="11"/>
  <c r="L156" i="11"/>
  <c r="N71" i="11"/>
  <c r="L71" i="11"/>
  <c r="M71" i="11"/>
  <c r="L169" i="11"/>
  <c r="M72" i="11"/>
  <c r="N72" i="11"/>
  <c r="L72" i="11"/>
  <c r="L184" i="11"/>
  <c r="L134" i="11"/>
  <c r="L30" i="11"/>
  <c r="L183" i="11"/>
  <c r="L36" i="11"/>
  <c r="L135" i="11"/>
  <c r="L162" i="11"/>
  <c r="L16" i="11"/>
  <c r="L155" i="11"/>
  <c r="L148" i="11"/>
  <c r="L86" i="11"/>
  <c r="L23" i="11"/>
  <c r="L22" i="11"/>
  <c r="L141" i="11"/>
  <c r="L163" i="11"/>
  <c r="L58" i="11"/>
  <c r="L79" i="11"/>
  <c r="N79" i="11"/>
  <c r="M79" i="11"/>
  <c r="L142" i="11"/>
  <c r="L85" i="11"/>
  <c r="N85" i="11"/>
  <c r="M85" i="11"/>
  <c r="L149" i="11"/>
  <c r="L29" i="11"/>
  <c r="L51" i="11"/>
  <c r="L37" i="11"/>
  <c r="L44" i="11"/>
  <c r="L65" i="11"/>
  <c r="L50" i="11"/>
  <c r="L15" i="11"/>
  <c r="L64" i="11"/>
  <c r="L9" i="11"/>
  <c r="L8" i="11"/>
  <c r="N99" i="11" l="1"/>
  <c r="N135" i="11"/>
  <c r="N169" i="11"/>
  <c r="N8" i="11"/>
  <c r="N183" i="11"/>
  <c r="N29" i="11"/>
  <c r="N163" i="11"/>
  <c r="N162" i="11"/>
  <c r="N65" i="11"/>
  <c r="N86" i="11"/>
  <c r="N149" i="11"/>
  <c r="N43" i="11"/>
  <c r="N134" i="11"/>
  <c r="AB134" i="13"/>
  <c r="N44" i="11"/>
  <c r="AB44" i="13"/>
  <c r="N58" i="11"/>
  <c r="AB58" i="13"/>
  <c r="N142" i="11"/>
  <c r="AB142" i="13"/>
  <c r="N9" i="11"/>
  <c r="AB9" i="13"/>
  <c r="N30" i="11"/>
  <c r="AB30" i="13"/>
  <c r="N51" i="11"/>
  <c r="N16" i="11"/>
  <c r="N155" i="11"/>
  <c r="N170" i="11"/>
  <c r="N37" i="11"/>
  <c r="AB37" i="13"/>
  <c r="N184" i="11"/>
  <c r="AB184" i="13"/>
  <c r="N22" i="11"/>
  <c r="AB22" i="13"/>
  <c r="N64" i="11"/>
  <c r="AB64" i="13"/>
  <c r="N100" i="11"/>
  <c r="AB100" i="13"/>
  <c r="N15" i="11"/>
  <c r="N50" i="11"/>
  <c r="N57" i="11"/>
  <c r="AB57" i="13"/>
  <c r="N23" i="11"/>
  <c r="N148" i="11"/>
  <c r="AB148" i="13"/>
  <c r="N141" i="11"/>
  <c r="AB141" i="13"/>
  <c r="N36" i="11"/>
  <c r="AB36" i="13"/>
  <c r="S116" i="11" l="1"/>
  <c r="I116" i="11" l="1"/>
  <c r="S117" i="11"/>
  <c r="S118" i="11" s="1"/>
  <c r="S119" i="11" s="1"/>
  <c r="S120" i="11" s="1"/>
  <c r="S121" i="11" s="1"/>
  <c r="S122" i="11" s="1"/>
  <c r="U172" i="11"/>
  <c r="U173" i="11" s="1"/>
  <c r="U174" i="11" s="1"/>
  <c r="S172" i="11"/>
  <c r="U123" i="11"/>
  <c r="U124" i="11" s="1"/>
  <c r="U125" i="11" s="1"/>
  <c r="S123" i="11"/>
  <c r="V88" i="11"/>
  <c r="V89" i="11" s="1"/>
  <c r="V90" i="11" s="1"/>
  <c r="V91" i="11" s="1"/>
  <c r="S88" i="11"/>
  <c r="V109" i="11"/>
  <c r="V110" i="11" s="1"/>
  <c r="V111" i="11" s="1"/>
  <c r="V112" i="11" s="1"/>
  <c r="S109" i="11"/>
  <c r="T172" i="11"/>
  <c r="T173" i="11" s="1"/>
  <c r="V172" i="11"/>
  <c r="V173" i="11" s="1"/>
  <c r="V174" i="11" s="1"/>
  <c r="V175" i="11" s="1"/>
  <c r="V123" i="11"/>
  <c r="V124" i="11" s="1"/>
  <c r="V125" i="11" s="1"/>
  <c r="V126" i="11" s="1"/>
  <c r="U88" i="11"/>
  <c r="U89" i="11" s="1"/>
  <c r="U90" i="11" s="1"/>
  <c r="U109" i="11"/>
  <c r="U110" i="11" s="1"/>
  <c r="U111" i="11" s="1"/>
  <c r="V116" i="11"/>
  <c r="V117" i="11" s="1"/>
  <c r="V118" i="11" s="1"/>
  <c r="V119" i="11" s="1"/>
  <c r="U116" i="11"/>
  <c r="U117" i="11" s="1"/>
  <c r="U118" i="11" s="1"/>
  <c r="T116" i="11"/>
  <c r="T117" i="11" s="1"/>
  <c r="T88" i="11"/>
  <c r="T89" i="11" s="1"/>
  <c r="T109" i="11"/>
  <c r="T110" i="11" s="1"/>
  <c r="T123" i="11"/>
  <c r="T124" i="11" s="1"/>
  <c r="S173" i="11" l="1"/>
  <c r="S174" i="11" s="1"/>
  <c r="S175" i="11" s="1"/>
  <c r="S176" i="11" s="1"/>
  <c r="S177" i="11" s="1"/>
  <c r="S178" i="11" s="1"/>
  <c r="I172" i="11"/>
  <c r="I174" i="11"/>
  <c r="U175" i="11"/>
  <c r="U176" i="11" s="1"/>
  <c r="U177" i="11" s="1"/>
  <c r="I175" i="11"/>
  <c r="V176" i="11"/>
  <c r="V177" i="11" s="1"/>
  <c r="V178" i="11" s="1"/>
  <c r="I178" i="11" s="1"/>
  <c r="I173" i="11"/>
  <c r="T174" i="11"/>
  <c r="T175" i="11" s="1"/>
  <c r="T176" i="11" s="1"/>
  <c r="I124" i="11"/>
  <c r="T125" i="11"/>
  <c r="T126" i="11" s="1"/>
  <c r="T127" i="11" s="1"/>
  <c r="I126" i="11"/>
  <c r="V127" i="11"/>
  <c r="V128" i="11" s="1"/>
  <c r="V129" i="11" s="1"/>
  <c r="I129" i="11" s="1"/>
  <c r="I123" i="11"/>
  <c r="S124" i="11"/>
  <c r="S125" i="11" s="1"/>
  <c r="S126" i="11" s="1"/>
  <c r="S127" i="11" s="1"/>
  <c r="S128" i="11" s="1"/>
  <c r="S129" i="11" s="1"/>
  <c r="I125" i="11"/>
  <c r="U126" i="11"/>
  <c r="U127" i="11" s="1"/>
  <c r="U128" i="11" s="1"/>
  <c r="I119" i="11"/>
  <c r="V120" i="11"/>
  <c r="V121" i="11" s="1"/>
  <c r="V122" i="11" s="1"/>
  <c r="I122" i="11" s="1"/>
  <c r="I118" i="11"/>
  <c r="U119" i="11"/>
  <c r="U120" i="11" s="1"/>
  <c r="U121" i="11" s="1"/>
  <c r="I117" i="11"/>
  <c r="T118" i="11"/>
  <c r="T119" i="11" s="1"/>
  <c r="T120" i="11" s="1"/>
  <c r="L116" i="11"/>
  <c r="J116" i="11"/>
  <c r="M116" i="11" s="1"/>
  <c r="K116" i="11"/>
  <c r="I112" i="11"/>
  <c r="V113" i="11"/>
  <c r="V114" i="11" s="1"/>
  <c r="V115" i="11" s="1"/>
  <c r="I115" i="11" s="1"/>
  <c r="I109" i="11"/>
  <c r="S110" i="11"/>
  <c r="S111" i="11" s="1"/>
  <c r="S112" i="11" s="1"/>
  <c r="S113" i="11" s="1"/>
  <c r="S114" i="11" s="1"/>
  <c r="S115" i="11" s="1"/>
  <c r="I111" i="11"/>
  <c r="U112" i="11"/>
  <c r="U113" i="11" s="1"/>
  <c r="U114" i="11" s="1"/>
  <c r="I110" i="11"/>
  <c r="T111" i="11"/>
  <c r="T112" i="11" s="1"/>
  <c r="T113" i="11" s="1"/>
  <c r="I88" i="11"/>
  <c r="S89" i="11"/>
  <c r="S90" i="11" s="1"/>
  <c r="S91" i="11" s="1"/>
  <c r="S92" i="11" s="1"/>
  <c r="S93" i="11" s="1"/>
  <c r="S94" i="11" s="1"/>
  <c r="I89" i="11"/>
  <c r="T90" i="11"/>
  <c r="T91" i="11" s="1"/>
  <c r="T92" i="11" s="1"/>
  <c r="I91" i="11"/>
  <c r="V92" i="11"/>
  <c r="V93" i="11" s="1"/>
  <c r="V94" i="11" s="1"/>
  <c r="I94" i="11" s="1"/>
  <c r="I90" i="11"/>
  <c r="U91" i="11"/>
  <c r="U92" i="11" s="1"/>
  <c r="U93" i="11" s="1"/>
  <c r="L173" i="11" l="1"/>
  <c r="K173" i="11"/>
  <c r="J173" i="11"/>
  <c r="M173" i="11" s="1"/>
  <c r="K175" i="11"/>
  <c r="J175" i="11"/>
  <c r="M175" i="11" s="1"/>
  <c r="L175" i="11"/>
  <c r="L174" i="11"/>
  <c r="K174" i="11"/>
  <c r="J174" i="11"/>
  <c r="M174" i="11" s="1"/>
  <c r="I176" i="11"/>
  <c r="T177" i="11"/>
  <c r="T178" i="11" s="1"/>
  <c r="K178" i="11"/>
  <c r="J178" i="11"/>
  <c r="M178" i="11" s="1"/>
  <c r="L178" i="11"/>
  <c r="I177" i="11"/>
  <c r="U178" i="11"/>
  <c r="K172" i="11"/>
  <c r="J172" i="11"/>
  <c r="M172" i="11" s="1"/>
  <c r="L172" i="11"/>
  <c r="I128" i="11"/>
  <c r="U129" i="11"/>
  <c r="K125" i="11"/>
  <c r="L125" i="11"/>
  <c r="J125" i="11"/>
  <c r="M125" i="11" s="1"/>
  <c r="J123" i="11"/>
  <c r="M123" i="11" s="1"/>
  <c r="L123" i="11"/>
  <c r="K123" i="11"/>
  <c r="L126" i="11"/>
  <c r="K126" i="11"/>
  <c r="J126" i="11"/>
  <c r="M126" i="11" s="1"/>
  <c r="K129" i="11"/>
  <c r="J129" i="11"/>
  <c r="M129" i="11" s="1"/>
  <c r="L129" i="11"/>
  <c r="I127" i="11"/>
  <c r="T128" i="11"/>
  <c r="T129" i="11" s="1"/>
  <c r="L124" i="11"/>
  <c r="K124" i="11"/>
  <c r="J124" i="11"/>
  <c r="M124" i="11" s="1"/>
  <c r="J117" i="11"/>
  <c r="M117" i="11" s="1"/>
  <c r="L117" i="11"/>
  <c r="K117" i="11"/>
  <c r="I121" i="11"/>
  <c r="U122" i="11"/>
  <c r="L118" i="11"/>
  <c r="K118" i="11"/>
  <c r="J118" i="11"/>
  <c r="M118" i="11" s="1"/>
  <c r="K122" i="11"/>
  <c r="J122" i="11"/>
  <c r="M122" i="11" s="1"/>
  <c r="L122" i="11"/>
  <c r="N116" i="11"/>
  <c r="AB116" i="13"/>
  <c r="I120" i="11"/>
  <c r="T121" i="11"/>
  <c r="T122" i="11" s="1"/>
  <c r="L119" i="11"/>
  <c r="K119" i="11"/>
  <c r="J119" i="11"/>
  <c r="M119" i="11" s="1"/>
  <c r="K111" i="11"/>
  <c r="L111" i="11"/>
  <c r="J111" i="11"/>
  <c r="M111" i="11" s="1"/>
  <c r="I113" i="11"/>
  <c r="T114" i="11"/>
  <c r="T115" i="11" s="1"/>
  <c r="J110" i="11"/>
  <c r="M110" i="11" s="1"/>
  <c r="K110" i="11"/>
  <c r="L110" i="11"/>
  <c r="L109" i="11"/>
  <c r="J109" i="11"/>
  <c r="M109" i="11" s="1"/>
  <c r="K109" i="11"/>
  <c r="I114" i="11"/>
  <c r="U115" i="11"/>
  <c r="L115" i="11"/>
  <c r="K115" i="11"/>
  <c r="J115" i="11"/>
  <c r="M115" i="11" s="1"/>
  <c r="L112" i="11"/>
  <c r="K112" i="11"/>
  <c r="J112" i="11"/>
  <c r="M112" i="11" s="1"/>
  <c r="I93" i="11"/>
  <c r="U94" i="11"/>
  <c r="L91" i="11"/>
  <c r="K91" i="11"/>
  <c r="J91" i="11"/>
  <c r="M91" i="11" s="1"/>
  <c r="K90" i="11"/>
  <c r="J90" i="11"/>
  <c r="M90" i="11" s="1"/>
  <c r="L90" i="11"/>
  <c r="J94" i="11"/>
  <c r="M94" i="11" s="1"/>
  <c r="L94" i="11"/>
  <c r="K94" i="11"/>
  <c r="I92" i="11"/>
  <c r="T93" i="11"/>
  <c r="T94" i="11" s="1"/>
  <c r="K89" i="11"/>
  <c r="L89" i="11"/>
  <c r="J89" i="11"/>
  <c r="M89" i="11" s="1"/>
  <c r="L88" i="11"/>
  <c r="K88" i="11"/>
  <c r="J88" i="11"/>
  <c r="M88" i="11" s="1"/>
  <c r="AB178" i="13" l="1"/>
  <c r="N178" i="11"/>
  <c r="L176" i="11"/>
  <c r="J176" i="11"/>
  <c r="M176" i="11" s="1"/>
  <c r="K176" i="11"/>
  <c r="AB174" i="13"/>
  <c r="N174" i="11"/>
  <c r="AB172" i="13"/>
  <c r="N172" i="11"/>
  <c r="AB175" i="13"/>
  <c r="N175" i="11"/>
  <c r="K177" i="11"/>
  <c r="J177" i="11"/>
  <c r="M177" i="11" s="1"/>
  <c r="L177" i="11"/>
  <c r="N173" i="11"/>
  <c r="AB173" i="13"/>
  <c r="AB129" i="13"/>
  <c r="N129" i="11"/>
  <c r="AB126" i="13"/>
  <c r="N126" i="11"/>
  <c r="AB123" i="13"/>
  <c r="N123" i="11"/>
  <c r="AB124" i="13"/>
  <c r="N124" i="11"/>
  <c r="L127" i="11"/>
  <c r="K127" i="11"/>
  <c r="J127" i="11"/>
  <c r="M127" i="11" s="1"/>
  <c r="AB125" i="13"/>
  <c r="N125" i="11"/>
  <c r="K128" i="11"/>
  <c r="J128" i="11"/>
  <c r="M128" i="11" s="1"/>
  <c r="L128" i="11"/>
  <c r="N122" i="11"/>
  <c r="AB122" i="13"/>
  <c r="N118" i="11"/>
  <c r="AB118" i="13"/>
  <c r="AB119" i="13"/>
  <c r="N119" i="11"/>
  <c r="J121" i="11"/>
  <c r="M121" i="11" s="1"/>
  <c r="K121" i="11"/>
  <c r="L121" i="11"/>
  <c r="AB117" i="13"/>
  <c r="N117" i="11"/>
  <c r="K120" i="11"/>
  <c r="J120" i="11"/>
  <c r="M120" i="11" s="1"/>
  <c r="L120" i="11"/>
  <c r="AB109" i="13"/>
  <c r="N109" i="11"/>
  <c r="AB110" i="13"/>
  <c r="N110" i="11"/>
  <c r="L113" i="11"/>
  <c r="K113" i="11"/>
  <c r="J113" i="11"/>
  <c r="M113" i="11" s="1"/>
  <c r="N115" i="11"/>
  <c r="AB115" i="13"/>
  <c r="L114" i="11"/>
  <c r="K114" i="11"/>
  <c r="J114" i="11"/>
  <c r="M114" i="11" s="1"/>
  <c r="AB112" i="13"/>
  <c r="N112" i="11"/>
  <c r="AB111" i="13"/>
  <c r="N111" i="11"/>
  <c r="AB88" i="13"/>
  <c r="N88" i="11"/>
  <c r="AB94" i="13"/>
  <c r="N94" i="11"/>
  <c r="AB91" i="13"/>
  <c r="N91" i="11"/>
  <c r="N89" i="11"/>
  <c r="AB89" i="13"/>
  <c r="K92" i="11"/>
  <c r="J92" i="11"/>
  <c r="M92" i="11" s="1"/>
  <c r="L92" i="11"/>
  <c r="AB90" i="13"/>
  <c r="N90" i="11"/>
  <c r="J93" i="11"/>
  <c r="M93" i="11" s="1"/>
  <c r="L93" i="11"/>
  <c r="K93" i="11"/>
  <c r="AB177" i="13" l="1"/>
  <c r="N177" i="11"/>
  <c r="N176" i="11"/>
  <c r="AB176" i="13"/>
  <c r="AB127" i="13"/>
  <c r="N127" i="11"/>
  <c r="AB128" i="13"/>
  <c r="N128" i="11"/>
  <c r="N120" i="11"/>
  <c r="AB120" i="13"/>
  <c r="N121" i="11"/>
  <c r="AB121" i="13"/>
  <c r="N114" i="11"/>
  <c r="AB114" i="13"/>
  <c r="AB113" i="13"/>
  <c r="N113" i="11"/>
  <c r="N92" i="11"/>
  <c r="AB92" i="13"/>
  <c r="AB93" i="13"/>
  <c r="N9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<sst xmlns="http://schemas.openxmlformats.org/spreadsheetml/2006/main" count="13627" uniqueCount="6427">
  <si>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</si>
  <si>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</si>
  <si>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</si>
  <si>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</si>
  <si>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</si>
  <si>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</si>
  <si>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</si>
  <si>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</si>
  <si>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</si>
  <si>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</si>
  <si>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</si>
  <si>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</si>
  <si>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</si>
  <si>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</si>
  <si>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</si>
  <si>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</si>
  <si>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</si>
  <si>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</si>
  <si>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</si>
  <si>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</si>
  <si>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</si>
  <si>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</si>
  <si>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</si>
  <si>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</si>
  <si>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</si>
  <si>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</si>
  <si>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</si>
  <si>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</si>
  <si>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</si>
  <si>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</si>
  <si>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</si>
  <si>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</si>
  <si>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</si>
  <si>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</si>
  <si>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</si>
  <si>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</si>
  <si>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</si>
  <si>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</si>
  <si>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</si>
  <si>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</si>
  <si>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</si>
  <si>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</si>
  <si>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</si>
  <si>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</si>
  <si>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</si>
  <si>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</si>
  <si>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</si>
  <si>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</si>
  <si>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</si>
  <si>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</si>
  <si>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</si>
  <si>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</si>
  <si>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</si>
  <si>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</si>
  <si>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</si>
  <si>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</si>
  <si>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</si>
  <si>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</si>
  <si>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</si>
  <si>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</si>
  <si>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</si>
  <si>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</si>
  <si>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</si>
  <si>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</si>
  <si>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</si>
  <si>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</si>
  <si>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</si>
  <si>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</si>
  <si>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</si>
  <si>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</si>
  <si>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</si>
  <si>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</si>
  <si>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</si>
  <si>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</si>
  <si>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</si>
  <si>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</si>
  <si>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</si>
  <si>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</si>
  <si>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</si>
  <si>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</si>
  <si>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</si>
  <si>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</si>
  <si>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</si>
  <si>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</si>
  <si>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</si>
  <si>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</si>
  <si>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</si>
  <si>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</si>
  <si>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</si>
  <si>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</si>
  <si>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</si>
  <si>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</si>
  <si>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</si>
  <si>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</si>
  <si>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</si>
  <si>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</si>
  <si>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</si>
  <si>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</si>
  <si>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</si>
  <si>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</si>
  <si>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</si>
  <si>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</si>
  <si>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</si>
  <si>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</si>
  <si>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</si>
  <si>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</si>
  <si>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</si>
  <si>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</si>
  <si>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</si>
  <si>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</si>
  <si>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</si>
  <si>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</si>
  <si>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</si>
  <si>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</si>
  <si>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</si>
  <si>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</si>
  <si>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</si>
  <si>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</si>
  <si>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</si>
  <si>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</si>
  <si>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</si>
  <si>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</si>
  <si>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</si>
  <si>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</si>
  <si>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</si>
  <si>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</si>
  <si>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</si>
  <si>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</si>
  <si>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</si>
  <si>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</si>
  <si>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</si>
  <si>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</si>
  <si>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</si>
  <si>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</si>
  <si>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</si>
  <si>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</si>
  <si>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</si>
  <si>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</si>
  <si>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</si>
  <si>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</si>
  <si>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</si>
  <si>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</si>
  <si>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</si>
  <si>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</si>
  <si>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</si>
  <si>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</si>
  <si>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</si>
  <si>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</si>
  <si>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</si>
  <si>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</si>
  <si>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</si>
  <si>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</si>
  <si>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</si>
  <si>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</si>
  <si>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</si>
  <si>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</si>
  <si>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</si>
  <si>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</si>
  <si>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</si>
  <si>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</si>
  <si>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</si>
  <si>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</si>
  <si>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</si>
  <si>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</si>
  <si>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</si>
  <si>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</si>
  <si>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</si>
  <si>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</si>
  <si>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</si>
  <si>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</si>
  <si>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</si>
  <si>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</si>
  <si>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</si>
  <si>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</si>
  <si>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</si>
  <si>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</si>
  <si>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</si>
  <si>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</si>
  <si>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</si>
  <si>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</si>
  <si>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</si>
  <si>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</si>
  <si>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</si>
  <si>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</si>
  <si>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</si>
  <si>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</si>
  <si>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</si>
  <si>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</si>
  <si>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</si>
  <si>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</si>
  <si>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</si>
  <si>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</si>
  <si>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</si>
  <si>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</si>
  <si>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</si>
  <si>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</si>
  <si>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</si>
  <si>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</si>
  <si>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</si>
  <si>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</si>
  <si>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</si>
  <si>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</si>
  <si>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</si>
  <si>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</si>
  <si>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</si>
  <si>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</si>
  <si>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</si>
  <si>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</si>
  <si>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</si>
  <si>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</si>
  <si>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</si>
  <si>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</si>
  <si>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</si>
  <si>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</si>
  <si>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</si>
  <si>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</si>
  <si>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</si>
  <si>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</si>
  <si>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</si>
  <si>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</si>
  <si>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</si>
  <si>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</si>
  <si>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</si>
  <si>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</si>
  <si>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</si>
  <si>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</si>
  <si>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</si>
  <si>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</si>
  <si>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</si>
  <si>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</si>
  <si>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</si>
  <si>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</si>
  <si>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</si>
  <si>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</si>
  <si>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</si>
  <si>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</si>
  <si>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</si>
  <si>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</si>
  <si>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</si>
  <si>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</si>
  <si>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</si>
  <si>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</si>
  <si>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</si>
  <si>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</si>
  <si>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</si>
  <si>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</si>
  <si>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</si>
  <si>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</si>
  <si>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</si>
  <si>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</si>
  <si>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</si>
  <si>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</si>
  <si>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</si>
  <si>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</si>
  <si>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</si>
  <si>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</si>
  <si>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</si>
  <si>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</si>
  <si>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</si>
  <si>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</si>
  <si>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</si>
  <si>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</si>
  <si>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</si>
  <si>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</si>
  <si>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</si>
  <si>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</si>
  <si>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</si>
  <si>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</si>
  <si>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</si>
  <si>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</si>
  <si>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</si>
  <si>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</si>
  <si>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</si>
  <si>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</si>
  <si>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</si>
  <si>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</si>
  <si>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</si>
  <si>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</si>
  <si>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</si>
  <si>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</si>
  <si>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</si>
  <si>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</si>
  <si>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</si>
  <si>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</si>
  <si>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</si>
  <si>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</si>
  <si>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</si>
  <si>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</si>
  <si>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</si>
  <si>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</si>
  <si>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</si>
  <si>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</si>
  <si>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</si>
  <si>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</si>
  <si>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</si>
  <si>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</si>
  <si>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</si>
  <si>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</si>
  <si>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</si>
  <si>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</si>
  <si>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</si>
  <si>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</si>
  <si>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</si>
  <si>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</si>
  <si>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</si>
  <si>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</si>
  <si>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</si>
  <si>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</si>
  <si>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</si>
  <si>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</si>
  <si>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</si>
  <si>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</si>
  <si>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</si>
  <si>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</si>
  <si>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</si>
  <si>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</si>
  <si>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</si>
  <si>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</si>
  <si>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</si>
  <si>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</si>
  <si>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</si>
  <si>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</si>
  <si>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</si>
  <si>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</si>
  <si>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</si>
  <si>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</si>
  <si>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</si>
  <si>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</si>
  <si>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</si>
  <si>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</si>
  <si>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</si>
  <si>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</si>
  <si>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</si>
  <si>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</si>
  <si>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</si>
  <si>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</si>
  <si>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</si>
  <si>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</si>
  <si>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</si>
  <si>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</si>
  <si>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</si>
  <si>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</si>
  <si>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</si>
  <si>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</si>
  <si>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</si>
  <si>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</si>
  <si>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</si>
  <si>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</si>
  <si>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</si>
  <si>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</si>
  <si>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</si>
  <si>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</si>
  <si>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</si>
  <si>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</si>
  <si>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</si>
  <si>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</si>
  <si>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</si>
  <si>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</si>
  <si>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</si>
  <si>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</si>
  <si>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</si>
  <si>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</si>
  <si>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</si>
  <si>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</si>
  <si>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</si>
  <si>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</si>
  <si>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</si>
  <si>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</si>
  <si>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</si>
  <si>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</si>
  <si>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</si>
  <si>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</si>
  <si>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</si>
  <si>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</si>
  <si>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</si>
  <si>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</si>
  <si>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</si>
  <si>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</si>
  <si>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</si>
  <si>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</si>
  <si>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</si>
  <si>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</si>
  <si>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</si>
  <si>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</si>
  <si>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</si>
  <si>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</si>
  <si>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</si>
  <si>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</si>
  <si>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</si>
  <si>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</si>
  <si>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</si>
  <si>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</si>
  <si>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</si>
  <si>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</si>
  <si>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</si>
  <si>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</si>
  <si>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</si>
  <si>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</si>
  <si>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</si>
  <si>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</si>
  <si>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</si>
  <si>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</si>
  <si>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</si>
  <si>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</si>
  <si>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</si>
  <si>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</si>
  <si>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</si>
  <si>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</si>
  <si>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</si>
  <si>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</si>
  <si>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</si>
  <si>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</si>
  <si>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</si>
  <si>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</si>
  <si>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</si>
  <si>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</si>
  <si>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</si>
  <si>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</si>
  <si>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</si>
  <si>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</si>
  <si>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</si>
  <si>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</si>
  <si>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</si>
  <si>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</si>
  <si>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</si>
  <si>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</si>
  <si>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</si>
  <si>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</si>
  <si>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</si>
  <si>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</si>
  <si>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</si>
  <si>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</si>
  <si>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</si>
  <si>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</si>
  <si>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</si>
  <si>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</si>
  <si>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</si>
  <si>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</si>
  <si>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</si>
  <si>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</si>
  <si>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</si>
  <si>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</si>
  <si>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</si>
  <si>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</si>
  <si>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</si>
  <si>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</si>
  <si>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</si>
  <si>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</si>
  <si>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</si>
  <si>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</si>
  <si>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</si>
  <si>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</si>
  <si>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</si>
  <si>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</si>
  <si>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</si>
  <si>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</si>
  <si>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</si>
  <si>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</si>
  <si>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</si>
  <si>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</si>
  <si>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</si>
  <si>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</si>
  <si>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</si>
  <si>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</si>
  <si>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</si>
  <si>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</si>
  <si>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</si>
  <si>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</si>
  <si>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</si>
  <si>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</si>
  <si>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</si>
  <si>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</si>
  <si>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</si>
  <si>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</si>
  <si>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</si>
  <si>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</si>
  <si>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</si>
  <si>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</si>
  <si>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</si>
  <si>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</si>
  <si>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</si>
  <si>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</si>
  <si>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</si>
  <si>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</si>
  <si>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</si>
  <si>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</si>
  <si>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</si>
  <si>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</si>
  <si>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</si>
  <si>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</si>
  <si>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</si>
  <si>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</si>
  <si>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</si>
  <si>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</si>
  <si>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</si>
  <si>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</si>
  <si>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</si>
  <si>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</si>
  <si>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</si>
  <si>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</si>
  <si>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</si>
  <si>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</si>
  <si>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</si>
  <si>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</si>
  <si>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</si>
  <si>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</si>
  <si>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</si>
  <si>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</si>
  <si>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</si>
  <si>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</si>
  <si>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</si>
  <si>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</si>
  <si>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</si>
  <si>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</si>
  <si>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</si>
  <si>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</si>
  <si>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</si>
  <si>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</si>
  <si>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</si>
  <si>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</si>
  <si>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</si>
  <si>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</si>
  <si>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</si>
  <si>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</si>
  <si>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</si>
  <si>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</si>
  <si>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</si>
  <si>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</si>
  <si>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</si>
  <si>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</si>
  <si>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</si>
  <si>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</si>
  <si>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</si>
  <si>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</si>
  <si>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</si>
  <si>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</si>
  <si>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</si>
  <si>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</si>
  <si>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</si>
  <si>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</si>
  <si>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</si>
  <si>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</si>
  <si>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</si>
  <si>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</si>
  <si>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</si>
  <si>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</si>
  <si>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</si>
  <si>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</si>
  <si>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</si>
  <si>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</si>
  <si>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</si>
  <si>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</si>
  <si>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</si>
  <si>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</si>
  <si>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</si>
  <si>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</si>
  <si>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</si>
  <si>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</si>
  <si>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</si>
  <si>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</si>
  <si>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</si>
  <si>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</si>
  <si>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</si>
  <si>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</si>
  <si>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</si>
  <si>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</si>
  <si>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</si>
  <si>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</si>
  <si>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</si>
  <si>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</si>
  <si>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</si>
  <si>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</si>
  <si>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</si>
  <si>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</si>
  <si>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</si>
  <si>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</si>
  <si>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</si>
  <si>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</si>
  <si>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</si>
  <si>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</si>
  <si>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</si>
  <si>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</si>
  <si>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</si>
  <si>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</si>
  <si>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</si>
  <si>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</si>
  <si>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</si>
  <si>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</si>
  <si>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</si>
  <si>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</si>
  <si>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</si>
  <si>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</si>
  <si>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</si>
  <si>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</si>
  <si>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</si>
  <si>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</si>
  <si>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</si>
  <si>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</si>
  <si>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</si>
  <si>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</si>
  <si>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</si>
  <si>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</si>
  <si>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</si>
  <si>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</si>
  <si>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</si>
  <si>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</si>
  <si>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</si>
  <si>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</si>
  <si>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</si>
  <si>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</si>
  <si>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</si>
  <si>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</si>
  <si>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</si>
  <si>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</si>
  <si>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</si>
  <si>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</si>
  <si>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</si>
  <si>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</si>
  <si>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</si>
  <si>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</si>
  <si>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</si>
  <si>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</si>
  <si>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</si>
  <si>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</si>
  <si>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</si>
  <si>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</si>
  <si>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</si>
  <si>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</si>
  <si>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</si>
  <si>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</si>
  <si>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</si>
  <si>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</si>
  <si>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</si>
  <si>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</si>
  <si>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</si>
  <si>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</si>
  <si>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</si>
  <si>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</si>
  <si>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</si>
  <si>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</si>
  <si>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</si>
  <si>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</si>
  <si>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</si>
  <si>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</si>
  <si>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</si>
  <si>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</si>
  <si>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</si>
  <si>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</si>
  <si>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</si>
  <si>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</si>
  <si>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</si>
  <si>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</si>
  <si>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</si>
  <si>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</si>
  <si>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</si>
  <si>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</si>
  <si>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</si>
  <si>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</si>
  <si>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</si>
  <si>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</si>
  <si>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</si>
  <si>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</si>
  <si>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</si>
  <si>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</si>
  <si>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</si>
  <si>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</si>
  <si>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</si>
  <si>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</si>
  <si>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</si>
  <si>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</si>
  <si>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</si>
  <si>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</si>
  <si>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</si>
  <si>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</si>
  <si>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</si>
  <si>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</si>
  <si>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</si>
  <si>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</si>
  <si>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</si>
  <si>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</si>
  <si>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</si>
  <si>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</si>
  <si>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</si>
  <si>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</si>
  <si>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</si>
  <si>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</si>
  <si>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</si>
  <si>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</si>
  <si>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</si>
  <si>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</si>
  <si>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</si>
  <si>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</si>
  <si>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</si>
  <si>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</si>
  <si>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</si>
  <si>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</si>
  <si>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</si>
  <si>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</si>
  <si>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</si>
  <si>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</si>
  <si>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</si>
  <si>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</si>
  <si>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</si>
  <si>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</si>
  <si>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</si>
  <si>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</si>
  <si>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</si>
  <si>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</si>
  <si>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</si>
  <si>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</si>
  <si>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</si>
  <si>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</si>
  <si>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</si>
  <si>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</si>
  <si>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</si>
  <si>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</si>
  <si>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</si>
  <si>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</si>
  <si>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</si>
  <si>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</si>
  <si>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</si>
  <si>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</si>
  <si>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</si>
  <si>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</si>
  <si>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</si>
  <si>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</si>
  <si>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</si>
  <si>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</si>
  <si>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</si>
  <si>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</si>
  <si>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</si>
  <si>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</si>
  <si>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</si>
  <si>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</si>
  <si>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</si>
  <si>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</si>
  <si>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</si>
  <si>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</si>
  <si>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</si>
  <si>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</si>
  <si>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</si>
  <si>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</si>
  <si>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</si>
  <si>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</si>
  <si>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</si>
  <si>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</si>
  <si>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</si>
  <si>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</si>
  <si>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</si>
  <si>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</si>
  <si>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</si>
  <si>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</si>
  <si>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</si>
  <si>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</si>
  <si>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</si>
  <si>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</si>
  <si>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</si>
  <si>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</si>
  <si>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</si>
  <si>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</si>
  <si>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</si>
  <si>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</si>
  <si>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</si>
  <si>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</si>
  <si>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</si>
  <si>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</si>
  <si>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</si>
  <si>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</si>
  <si>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</si>
  <si>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</si>
  <si>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</si>
  <si>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</si>
  <si>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</si>
  <si>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</si>
  <si>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</si>
  <si>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</si>
  <si>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</si>
  <si>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</si>
  <si>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</si>
  <si>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</si>
  <si>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</si>
  <si>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</si>
  <si>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</si>
  <si>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</si>
  <si>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</si>
  <si>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</si>
  <si>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</si>
  <si>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</si>
  <si>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</si>
  <si>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</si>
  <si>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</si>
  <si>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</si>
  <si>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</si>
  <si>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</si>
  <si>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</si>
  <si>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</si>
  <si>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</si>
  <si>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</si>
  <si>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</si>
  <si>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</si>
  <si>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</si>
  <si>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</si>
  <si>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</si>
  <si>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</si>
  <si>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</si>
  <si>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</si>
  <si>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</si>
  <si>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</si>
  <si>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</si>
  <si>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</si>
  <si>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</si>
  <si>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</si>
  <si>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</si>
  <si>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</si>
  <si>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</si>
  <si>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</si>
  <si>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</si>
  <si>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</si>
  <si>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</si>
  <si>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</si>
  <si>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</si>
  <si>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</si>
  <si>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</si>
  <si>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</si>
  <si>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</si>
  <si>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</si>
  <si>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</si>
  <si>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</si>
  <si>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</si>
  <si>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</si>
  <si>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</si>
  <si>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</si>
  <si>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</si>
  <si>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</si>
  <si>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</si>
  <si>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</si>
  <si>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</si>
  <si>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</si>
  <si>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</si>
  <si>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</si>
  <si>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</si>
  <si>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</si>
  <si>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</si>
  <si>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</si>
  <si>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</si>
  <si>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</si>
  <si>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</si>
  <si>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</si>
  <si>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</si>
  <si>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</si>
  <si>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</si>
  <si>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</si>
  <si>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</si>
  <si>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</si>
  <si>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</si>
  <si>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</si>
  <si>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</si>
  <si>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</si>
  <si>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</si>
  <si>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</si>
  <si>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</si>
  <si>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</si>
  <si>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</si>
  <si>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</si>
  <si>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</si>
  <si>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</si>
  <si>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</si>
  <si>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</si>
  <si>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</si>
  <si>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</si>
  <si>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</si>
  <si>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</si>
  <si>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</si>
  <si>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</si>
  <si>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</si>
  <si>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</si>
  <si>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</si>
  <si>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</si>
  <si>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</si>
  <si>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</si>
  <si>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</si>
  <si>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</si>
  <si>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</si>
  <si>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</si>
  <si>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</si>
  <si>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</si>
  <si>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</si>
  <si>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</si>
  <si>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</si>
  <si>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</si>
  <si>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</si>
  <si>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</si>
  <si>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</si>
  <si>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</si>
  <si>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</si>
  <si>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</si>
  <si>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</si>
  <si>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</si>
  <si>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</si>
  <si>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</si>
  <si>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</si>
  <si>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</si>
  <si>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</si>
  <si>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</si>
  <si>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</si>
  <si>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</si>
  <si>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</si>
  <si>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</si>
  <si>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</si>
  <si>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</si>
  <si>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</si>
  <si>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</si>
  <si>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</si>
  <si>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</si>
  <si>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</si>
  <si>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</si>
  <si>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</si>
  <si>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</si>
  <si>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</si>
  <si>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</si>
  <si>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</si>
  <si>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</si>
  <si>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</si>
  <si>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</si>
  <si>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</si>
  <si>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</si>
  <si>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</si>
  <si>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</si>
  <si>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</si>
  <si>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</si>
  <si>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</si>
  <si>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</si>
  <si>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</si>
  <si>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</si>
  <si>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</si>
  <si>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</si>
  <si>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</si>
  <si>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</si>
  <si>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</si>
  <si>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</si>
  <si>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</si>
  <si>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</si>
  <si>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</si>
  <si>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</si>
  <si>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</si>
  <si>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</si>
  <si>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</si>
  <si>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</si>
  <si>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</si>
  <si>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</si>
  <si>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</si>
  <si>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</si>
  <si>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</si>
  <si>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</si>
  <si>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</si>
  <si>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</si>
  <si>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</si>
  <si>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</si>
  <si>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</si>
  <si>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</si>
  <si>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</si>
  <si>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</si>
  <si>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</si>
  <si>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</si>
  <si>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</si>
  <si>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</si>
  <si>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</si>
  <si>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</si>
  <si>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</si>
  <si>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</si>
  <si>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</si>
  <si>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</si>
  <si>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</si>
  <si>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</si>
  <si>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</si>
  <si>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</si>
  <si>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</si>
  <si>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</si>
  <si>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</si>
  <si>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</si>
  <si>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</si>
  <si>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</si>
  <si>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</si>
  <si>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</si>
  <si>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</si>
  <si>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</si>
  <si>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</si>
  <si>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</si>
  <si>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</si>
  <si>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</si>
  <si>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</si>
  <si>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</si>
  <si>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</si>
  <si>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</si>
  <si>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</si>
  <si>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</si>
  <si>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</si>
  <si>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</si>
  <si>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</si>
  <si>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</si>
  <si>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</si>
  <si>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</si>
  <si>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</si>
  <si>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</si>
  <si>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</si>
  <si>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</si>
  <si>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</si>
  <si>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</si>
  <si>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</si>
  <si>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</si>
  <si>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</si>
  <si>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</si>
  <si>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</si>
  <si>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</si>
  <si>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</si>
  <si>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</si>
  <si>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</si>
  <si>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</si>
  <si>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</si>
  <si>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</si>
  <si>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</si>
  <si>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</si>
  <si>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</si>
  <si>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</si>
  <si>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</si>
  <si>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</si>
  <si>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</si>
  <si>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</si>
  <si>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</si>
  <si>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</si>
  <si>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</si>
  <si>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</si>
  <si>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</si>
  <si>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</si>
  <si>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</si>
  <si>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</si>
  <si>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</si>
  <si>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</si>
  <si>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</si>
  <si>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</si>
  <si>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</si>
  <si>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</si>
  <si>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</si>
  <si>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</si>
  <si>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</si>
  <si>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</si>
  <si>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</si>
  <si>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</si>
  <si>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</si>
  <si>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</si>
  <si>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</si>
  <si>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</si>
  <si>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</si>
  <si>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</si>
  <si>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</si>
  <si>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</si>
  <si>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</si>
  <si>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</si>
  <si>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</si>
  <si>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</si>
  <si>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</si>
  <si>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</si>
  <si>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</si>
  <si>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</si>
  <si>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</si>
  <si>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</si>
  <si>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</si>
  <si>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</si>
  <si>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</si>
  <si>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</si>
  <si>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</si>
  <si>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</si>
  <si>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</si>
  <si>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</si>
  <si>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</si>
  <si>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</si>
  <si>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</si>
  <si>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</si>
  <si>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</si>
  <si>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</si>
  <si>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</si>
  <si>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</si>
  <si>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</si>
  <si>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</si>
  <si>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</si>
  <si>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</si>
  <si>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</si>
  <si>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</si>
  <si>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</si>
  <si>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</si>
  <si>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</si>
  <si>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</si>
  <si>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</si>
  <si>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</si>
  <si>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</si>
  <si>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</si>
  <si>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</si>
  <si>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</si>
  <si>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</si>
  <si>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</si>
  <si>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</si>
  <si>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</si>
  <si>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</si>
  <si>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</si>
  <si>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</si>
  <si>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</si>
  <si>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</si>
  <si>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</si>
  <si>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</si>
  <si>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</si>
  <si>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</si>
  <si>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</si>
  <si>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</si>
  <si>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</si>
  <si>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</si>
  <si>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</si>
  <si>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</si>
  <si>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</si>
  <si>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</si>
  <si>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</si>
  <si>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</si>
  <si>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</si>
  <si>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</si>
  <si>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</si>
  <si>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</si>
  <si>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</si>
  <si>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</si>
  <si>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</si>
  <si>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</si>
  <si>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</si>
  <si>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</si>
  <si>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</si>
  <si>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</si>
  <si>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</si>
  <si>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</si>
  <si>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</si>
  <si>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</si>
  <si>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</si>
  <si>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</si>
  <si>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</si>
  <si>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</si>
  <si>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</si>
  <si>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</si>
  <si>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</si>
  <si>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</si>
  <si>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</si>
  <si>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</si>
  <si>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</si>
  <si>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</si>
  <si>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</si>
  <si>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</si>
  <si>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</si>
  <si>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</si>
  <si>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</si>
  <si>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</si>
  <si>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</si>
  <si>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</si>
  <si>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</si>
  <si>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</si>
  <si>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</si>
  <si>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</si>
  <si>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</si>
  <si>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</si>
  <si>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</si>
  <si>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</si>
  <si>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</si>
  <si>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</si>
  <si>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</si>
  <si>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</si>
  <si>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</si>
  <si>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</si>
  <si>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</si>
  <si>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</si>
  <si>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</si>
  <si>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</si>
  <si>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</si>
  <si>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</si>
  <si>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</si>
  <si>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</si>
  <si>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</si>
  <si>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</si>
  <si>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</si>
  <si>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</si>
  <si>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</si>
  <si>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</si>
  <si>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</si>
  <si>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</si>
  <si>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</si>
  <si>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</si>
  <si>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</si>
  <si>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</si>
  <si>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</si>
  <si>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</si>
  <si>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</si>
  <si>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</si>
  <si>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</si>
  <si>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</si>
  <si>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</si>
  <si>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</si>
  <si>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</si>
  <si>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</si>
  <si>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</si>
  <si>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</si>
  <si>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</si>
  <si>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</si>
  <si>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</si>
  <si>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</si>
  <si>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</si>
  <si>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</si>
  <si>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</si>
  <si>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</si>
  <si>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</si>
  <si>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</si>
  <si>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</si>
  <si>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</si>
  <si>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</si>
  <si>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</si>
  <si>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</si>
  <si>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</si>
  <si>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</si>
  <si>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</si>
  <si>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</si>
  <si>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</si>
  <si>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</si>
  <si>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</si>
  <si>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</si>
  <si>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</si>
  <si>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</si>
  <si>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</si>
  <si>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</si>
  <si>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</si>
  <si>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</si>
  <si>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</si>
  <si>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</si>
  <si>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</si>
  <si>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</si>
  <si>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</si>
  <si>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</si>
  <si>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</si>
  <si>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</si>
  <si>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</si>
  <si>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</si>
  <si>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</si>
  <si>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</si>
  <si>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</si>
  <si>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</si>
  <si>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</si>
  <si>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</si>
  <si>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</si>
  <si>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</si>
  <si>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</si>
  <si>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</si>
  <si>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</si>
  <si>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</si>
  <si>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</si>
  <si>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</si>
  <si>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</si>
  <si>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</si>
  <si>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</si>
  <si>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</si>
  <si>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</si>
  <si>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</si>
  <si>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</si>
  <si>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</si>
  <si>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</si>
  <si>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</si>
  <si>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</si>
  <si>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</si>
  <si>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</si>
  <si>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</si>
  <si>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</si>
  <si>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</si>
  <si>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</si>
  <si>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</si>
  <si>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</si>
  <si>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</si>
  <si>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</si>
  <si>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</si>
  <si>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</si>
  <si>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</si>
  <si>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</si>
  <si>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</si>
  <si>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</si>
  <si>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</si>
  <si>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</si>
  <si>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</si>
  <si>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</si>
  <si>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</si>
  <si>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</si>
  <si>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</si>
  <si>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</si>
  <si>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</si>
  <si>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</si>
  <si>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</si>
  <si>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</si>
  <si>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</si>
  <si>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</si>
  <si>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</si>
  <si>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</si>
  <si>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</si>
  <si>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</si>
  <si>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</si>
  <si>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</si>
  <si>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</si>
  <si>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</si>
  <si>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</si>
  <si>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</si>
  <si>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</si>
  <si>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</si>
  <si>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</si>
  <si>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</si>
  <si>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</si>
  <si>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</si>
  <si>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</si>
  <si>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</si>
  <si>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</si>
  <si>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</si>
  <si>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</si>
  <si>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</si>
  <si>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</si>
  <si>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</si>
  <si>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</si>
  <si>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</si>
  <si>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</si>
  <si>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</si>
  <si>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</si>
  <si>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</si>
  <si>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</si>
  <si>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</si>
  <si>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</si>
  <si>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</si>
  <si>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</si>
  <si>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</si>
  <si>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</si>
  <si>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</si>
  <si>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</si>
  <si>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</si>
  <si>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</si>
  <si>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</si>
  <si>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</si>
  <si>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</si>
  <si>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</si>
  <si>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</si>
  <si>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</si>
  <si>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</si>
  <si>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</si>
  <si>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</si>
  <si>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</si>
  <si>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</si>
  <si>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</si>
  <si>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</si>
  <si>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</si>
  <si>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</si>
  <si>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</si>
  <si>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</si>
  <si>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</si>
  <si>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</si>
  <si>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</si>
  <si>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</si>
  <si>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</si>
  <si>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</si>
  <si>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</si>
  <si>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</si>
  <si>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</si>
  <si>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</si>
  <si>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</si>
  <si>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</si>
  <si>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</si>
  <si>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</si>
  <si>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</si>
  <si>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</si>
  <si>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</si>
  <si>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</si>
  <si>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</si>
  <si>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</si>
  <si>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</si>
  <si>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</si>
  <si>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</si>
  <si>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</si>
  <si>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</si>
  <si>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</si>
  <si>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</si>
  <si>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</si>
  <si>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</si>
  <si>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</si>
  <si>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</si>
  <si>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</si>
  <si>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</si>
  <si>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</si>
  <si>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</si>
  <si>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</si>
  <si>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</si>
  <si>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</si>
  <si>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</si>
  <si>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</si>
  <si>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</si>
  <si>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</si>
  <si>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</si>
  <si>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</si>
  <si>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</si>
  <si>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</si>
  <si>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</si>
  <si>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</si>
  <si>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</si>
  <si>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</si>
  <si>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</si>
  <si>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</si>
  <si>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</si>
  <si>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</si>
  <si>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</si>
  <si>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</si>
  <si>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</si>
  <si>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</si>
  <si>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</si>
  <si>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</si>
  <si>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</si>
  <si>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</si>
  <si>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</si>
  <si>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</si>
  <si>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</si>
  <si>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</si>
  <si>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</si>
  <si>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</si>
  <si>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</si>
  <si>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</si>
  <si>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</si>
  <si>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</si>
  <si>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</si>
  <si>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</si>
  <si>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</si>
  <si>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</si>
  <si>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</si>
  <si>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</si>
  <si>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</si>
  <si>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</si>
  <si>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</si>
  <si>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</si>
  <si>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</si>
  <si>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</si>
  <si>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</si>
  <si>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</si>
  <si>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</si>
  <si>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</si>
  <si>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</si>
  <si>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</si>
  <si>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</si>
  <si>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</si>
  <si>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</si>
  <si>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</si>
  <si>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</si>
  <si>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</si>
  <si>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</si>
  <si>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</si>
  <si>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</si>
  <si>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</si>
  <si>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</si>
  <si>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</si>
  <si>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</si>
  <si>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</si>
  <si>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</si>
  <si>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</si>
  <si>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</si>
  <si>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</si>
  <si>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</si>
  <si>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</si>
  <si>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</si>
  <si>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</si>
  <si>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</si>
  <si>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</si>
  <si>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</si>
  <si>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</si>
  <si>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</si>
  <si>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</si>
  <si>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</si>
  <si>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</si>
  <si>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</si>
  <si>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</si>
  <si>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</si>
  <si>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</si>
  <si>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</si>
  <si>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</si>
  <si>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</si>
  <si>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</si>
  <si>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</si>
  <si>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</si>
  <si>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</si>
  <si>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</si>
  <si>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</si>
  <si>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</si>
  <si>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</si>
  <si>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</si>
  <si>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</si>
  <si>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</si>
  <si>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</si>
  <si>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</si>
  <si>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</si>
  <si>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</si>
  <si>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</si>
  <si>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</si>
  <si>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</si>
  <si>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</si>
  <si>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</si>
  <si>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</si>
  <si>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</si>
  <si>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</si>
  <si>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</si>
  <si>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</si>
  <si>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</si>
  <si>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</si>
  <si>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</si>
  <si>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</si>
  <si>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</si>
  <si>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</si>
  <si>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</si>
  <si>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</si>
  <si>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</si>
  <si>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</si>
  <si>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</si>
  <si>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</si>
  <si>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</si>
  <si>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</si>
  <si>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</si>
  <si>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</si>
  <si>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</si>
  <si>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</si>
  <si>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</si>
  <si>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</si>
  <si>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</si>
  <si>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</si>
  <si>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</si>
  <si>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</si>
  <si>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</si>
  <si>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</si>
  <si>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</si>
  <si>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</si>
  <si>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</si>
  <si>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</si>
  <si>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</si>
  <si>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</si>
  <si>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</si>
  <si>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</si>
  <si>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</si>
  <si>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</si>
  <si>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</si>
  <si>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</si>
  <si>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</si>
  <si>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</si>
  <si>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</si>
  <si>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</si>
  <si>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</si>
  <si>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</si>
  <si>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</si>
  <si>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</si>
  <si>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</si>
  <si>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</si>
  <si>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</si>
  <si>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</si>
  <si>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</si>
  <si>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</si>
  <si>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</si>
  <si>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</si>
  <si>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</si>
  <si>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</si>
  <si>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</si>
  <si>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</si>
  <si>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</si>
  <si>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</si>
  <si>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</si>
  <si>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</si>
  <si>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</si>
  <si>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</si>
  <si>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</si>
  <si>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</si>
  <si>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</si>
  <si>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</si>
  <si>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</si>
  <si>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</si>
  <si>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</si>
  <si>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</si>
  <si>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</si>
  <si>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</si>
  <si>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</si>
  <si>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</si>
  <si>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</si>
  <si>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</si>
  <si>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</si>
  <si>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</si>
  <si>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</si>
  <si>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</si>
  <si>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</si>
  <si>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</si>
  <si>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</si>
  <si>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</si>
  <si>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</si>
  <si>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</si>
  <si>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</si>
  <si>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</si>
  <si>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</si>
  <si>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</si>
  <si>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</si>
  <si>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</si>
  <si>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</si>
  <si>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</si>
  <si>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</si>
  <si>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</si>
  <si>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</si>
  <si>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</si>
  <si>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</si>
  <si>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</si>
  <si>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</si>
  <si>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</si>
  <si>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</si>
  <si>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</si>
  <si>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</si>
  <si>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</si>
  <si>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</si>
  <si>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</si>
  <si>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</si>
  <si>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</si>
  <si>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</si>
  <si>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</si>
  <si>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</si>
  <si>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</si>
  <si>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</si>
  <si>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</si>
  <si>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</si>
  <si>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</si>
  <si>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</si>
  <si>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</si>
  <si>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</si>
  <si>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</si>
  <si>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</si>
  <si>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</si>
  <si>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</si>
  <si>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</si>
  <si>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</si>
  <si>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</si>
  <si>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</si>
  <si>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</si>
  <si>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</si>
  <si>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</si>
  <si>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</si>
  <si>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</si>
  <si>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</si>
  <si>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</si>
  <si>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</si>
  <si>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</si>
  <si>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</si>
  <si>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</si>
  <si>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</si>
  <si>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</si>
  <si>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</si>
  <si>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</si>
  <si>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</si>
  <si>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</si>
  <si>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</si>
  <si>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</si>
  <si>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</si>
  <si>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</si>
  <si>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</si>
  <si>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</si>
  <si>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</si>
  <si>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</si>
  <si>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</si>
  <si>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</si>
  <si>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</si>
  <si>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</si>
  <si>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</si>
  <si>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</si>
  <si>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</si>
  <si>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</si>
  <si>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</si>
  <si>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</si>
  <si>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</si>
  <si>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</si>
  <si>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</si>
  <si>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</si>
  <si>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</si>
  <si>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</si>
  <si>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</si>
  <si>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</si>
  <si>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</si>
  <si>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</si>
  <si>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</si>
  <si>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</si>
  <si>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</si>
  <si>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</si>
  <si>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</si>
  <si>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</si>
  <si>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</si>
  <si>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</si>
  <si>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</si>
  <si>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</si>
  <si>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</si>
  <si>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</si>
  <si>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</si>
  <si>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</si>
  <si>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</si>
  <si>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</si>
  <si>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</si>
  <si>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</si>
  <si>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</si>
  <si>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</si>
  <si>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</si>
  <si>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</si>
  <si>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</si>
  <si>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</si>
  <si>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</si>
  <si>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</si>
  <si>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</si>
  <si>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</si>
  <si>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</si>
  <si>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</si>
  <si>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</si>
  <si>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</si>
  <si>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</si>
  <si>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</si>
  <si>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</si>
  <si>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</si>
  <si>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</si>
  <si>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</si>
  <si>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</si>
  <si>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</si>
  <si>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</si>
  <si>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</si>
  <si>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</si>
  <si>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</si>
  <si>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</si>
  <si>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</si>
  <si>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</si>
  <si>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</si>
  <si>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</si>
  <si>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</si>
  <si>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</si>
  <si>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</si>
  <si>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</si>
  <si>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</si>
  <si>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</si>
  <si>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</si>
  <si>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</si>
  <si>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</si>
  <si>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</si>
  <si>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</si>
  <si>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</si>
  <si>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</si>
  <si>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</si>
  <si>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</si>
  <si>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</si>
  <si>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</si>
  <si>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</si>
  <si>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</si>
  <si>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</si>
  <si>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</si>
  <si>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</si>
  <si>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</si>
  <si>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</si>
  <si>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</si>
  <si>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</si>
  <si>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</si>
  <si>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</si>
  <si>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</si>
  <si>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</si>
  <si>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</si>
  <si>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</si>
  <si>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</si>
  <si>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</si>
  <si>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</si>
  <si>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</si>
  <si>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</si>
  <si>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</si>
  <si>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</si>
  <si>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</si>
  <si>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</si>
  <si>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</si>
  <si>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</si>
  <si>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</si>
  <si>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</si>
  <si>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</si>
  <si>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</si>
  <si>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</si>
  <si>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</si>
  <si>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</si>
  <si>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</si>
  <si>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</si>
  <si>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</si>
  <si>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</si>
  <si>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</si>
  <si>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</si>
  <si>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</si>
  <si>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</si>
  <si>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</si>
  <si>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</si>
  <si>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</si>
  <si>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</si>
  <si>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</si>
  <si>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</si>
  <si>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</si>
  <si>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</si>
  <si>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</si>
  <si>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</si>
  <si>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</si>
  <si>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</si>
  <si>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</si>
  <si>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</si>
  <si>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</si>
  <si>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</si>
  <si>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</si>
  <si>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</si>
  <si>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</si>
  <si>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</si>
  <si>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</si>
  <si>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</si>
  <si>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</si>
  <si>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</si>
  <si>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</si>
  <si>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</si>
  <si>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</si>
  <si>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</si>
  <si>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</si>
  <si>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</si>
  <si>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</si>
  <si>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</si>
  <si>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</si>
  <si>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</si>
  <si>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</si>
  <si>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</si>
  <si>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</si>
  <si>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</si>
  <si>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</si>
  <si>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</si>
  <si>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</si>
  <si>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</si>
  <si>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</si>
  <si>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</si>
  <si>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</si>
  <si>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</si>
  <si>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</si>
  <si>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</si>
  <si>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</si>
  <si>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</si>
  <si>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</si>
  <si>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</si>
  <si>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</si>
  <si>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</si>
  <si>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</si>
  <si>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</si>
  <si>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</si>
  <si>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</si>
  <si>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</si>
  <si>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</si>
  <si>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</si>
  <si>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</si>
  <si>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</si>
  <si>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</si>
  <si>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</si>
  <si>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</si>
  <si>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</si>
  <si>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</si>
  <si>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</si>
  <si>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</si>
  <si>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</si>
  <si>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</si>
  <si>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</si>
  <si>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</si>
  <si>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</si>
  <si>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</si>
  <si>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</si>
  <si>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</si>
  <si>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</si>
  <si>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</si>
  <si>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</si>
  <si>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</si>
  <si>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</si>
  <si>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</si>
  <si>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</si>
  <si>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</si>
  <si>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</si>
  <si>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</si>
  <si>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</si>
  <si>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</si>
  <si>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</si>
  <si>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</si>
  <si>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</si>
  <si>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</si>
  <si>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</si>
  <si>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</si>
  <si>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</si>
  <si>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</si>
  <si>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</si>
  <si>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</si>
  <si>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</si>
  <si>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</si>
  <si>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</si>
  <si>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</si>
  <si>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</si>
  <si>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</si>
  <si>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</si>
  <si>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</si>
  <si>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</si>
  <si>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</si>
  <si>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</si>
  <si>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</si>
  <si>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</si>
  <si>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</si>
  <si>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</si>
  <si>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</si>
  <si>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</si>
  <si>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</si>
  <si>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</si>
  <si>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</si>
  <si>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</si>
  <si>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</si>
  <si>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</si>
  <si>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</si>
  <si>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</si>
  <si>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</si>
  <si>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</si>
  <si>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</si>
  <si>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</si>
  <si>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</si>
  <si>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</si>
  <si>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</si>
  <si>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</si>
  <si>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</si>
  <si>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</si>
  <si>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</si>
  <si>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</si>
  <si>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</si>
  <si>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</si>
  <si>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</si>
  <si>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</si>
  <si>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</si>
  <si>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</si>
  <si>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</si>
  <si>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</si>
  <si>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</si>
  <si>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</si>
  <si>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</si>
  <si>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</si>
  <si>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</si>
  <si>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</si>
  <si>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</si>
  <si>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</si>
  <si>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</si>
  <si>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</si>
  <si>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</si>
  <si>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</si>
  <si>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</si>
  <si>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</si>
  <si>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</si>
  <si>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</si>
  <si>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</si>
  <si>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</si>
  <si>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</si>
  <si>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</si>
  <si>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</si>
  <si>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</si>
  <si>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</si>
  <si>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</si>
  <si>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</si>
  <si>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</si>
  <si>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</si>
  <si>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</si>
  <si>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</si>
  <si>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</si>
  <si>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</si>
  <si>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</si>
  <si>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</si>
  <si>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</si>
  <si>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</si>
  <si>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</si>
  <si>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</si>
  <si>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</si>
  <si>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</si>
  <si>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</si>
  <si>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</si>
  <si>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</si>
  <si>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</si>
  <si>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</si>
  <si>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</si>
  <si>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</si>
  <si>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</si>
  <si>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</si>
  <si>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</si>
  <si>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</si>
  <si>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</si>
  <si>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</si>
  <si>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</si>
  <si>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</si>
  <si>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</si>
  <si>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</si>
  <si>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</si>
  <si>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</si>
  <si>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</si>
  <si>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</si>
  <si>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</si>
  <si>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</si>
  <si>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</si>
  <si>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</si>
  <si>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</si>
  <si>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</si>
  <si>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</si>
  <si>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</si>
  <si>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</si>
  <si>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</si>
  <si>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</si>
  <si>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</si>
  <si>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</si>
  <si>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</si>
  <si>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</si>
  <si>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</si>
  <si>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</si>
  <si>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</si>
  <si>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</si>
  <si>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</si>
  <si>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</si>
  <si>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</si>
  <si>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</si>
  <si>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</si>
  <si>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</si>
  <si>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</si>
  <si>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</si>
  <si>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</si>
  <si>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</si>
  <si>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</si>
  <si>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</si>
  <si>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</si>
  <si>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</si>
  <si>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</si>
  <si>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</si>
  <si>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</si>
  <si>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</si>
  <si>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</si>
  <si>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</si>
  <si>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</si>
  <si>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</si>
  <si>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</si>
  <si>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</si>
  <si>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</si>
  <si>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</si>
  <si>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</si>
  <si>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</si>
  <si>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</si>
  <si>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</si>
  <si>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</si>
  <si>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</si>
  <si>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</si>
  <si>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</si>
  <si>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</si>
  <si>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</si>
  <si>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</si>
  <si>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</si>
  <si>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</si>
  <si>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</si>
  <si>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</si>
  <si>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</si>
  <si>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</si>
  <si>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</si>
  <si>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</si>
  <si>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</si>
  <si>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</si>
  <si>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</si>
  <si>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</si>
  <si>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</si>
  <si>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</si>
  <si>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</si>
  <si>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</si>
  <si>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</si>
  <si>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</si>
  <si>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</si>
  <si>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</si>
  <si>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</si>
  <si>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</si>
  <si>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</si>
  <si>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</si>
  <si>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</si>
  <si>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</si>
  <si>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</si>
  <si>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</si>
  <si>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</si>
  <si>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</si>
  <si>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</si>
  <si>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</si>
  <si>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</si>
  <si>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</si>
  <si>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</si>
  <si>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</si>
  <si>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</si>
  <si>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</si>
  <si>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</si>
  <si>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</si>
  <si>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</si>
  <si>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</si>
  <si>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</si>
  <si>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</si>
  <si>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</si>
  <si>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</si>
  <si>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</si>
  <si>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</si>
  <si>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</si>
  <si>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</si>
  <si>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</si>
  <si>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</si>
  <si>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</si>
  <si>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</si>
  <si>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</si>
  <si>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</si>
  <si>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</si>
  <si>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</si>
  <si>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</si>
  <si>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</si>
  <si>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</si>
  <si>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</si>
  <si>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</si>
  <si>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</si>
  <si>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</si>
  <si>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</si>
  <si>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</si>
  <si>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</si>
  <si>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</si>
  <si>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</si>
  <si>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</si>
  <si>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</si>
  <si>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</si>
  <si>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</si>
  <si>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</si>
  <si>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</si>
  <si>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</si>
  <si>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</si>
  <si>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</si>
  <si>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</si>
  <si>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</si>
  <si>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</si>
  <si>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</si>
  <si>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</si>
  <si>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</si>
  <si>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</si>
  <si>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</si>
  <si>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</si>
  <si>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</si>
  <si>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</si>
  <si>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</si>
  <si>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</si>
  <si>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</si>
  <si>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</si>
  <si>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</si>
  <si>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</si>
  <si>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</si>
  <si>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</si>
  <si>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</si>
  <si>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</si>
  <si>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</si>
  <si>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</si>
  <si>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</si>
  <si>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</si>
  <si>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</si>
  <si>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</si>
  <si>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</si>
  <si>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</si>
  <si>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</si>
  <si>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</si>
  <si>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</si>
  <si>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</si>
  <si>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</si>
  <si>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</si>
  <si>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</si>
  <si>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</si>
  <si>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</si>
  <si>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</si>
  <si>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</si>
  <si>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</si>
  <si>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</si>
  <si>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</si>
  <si>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</si>
  <si>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</si>
  <si>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</si>
  <si>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</si>
  <si>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</si>
  <si>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</si>
  <si>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</si>
  <si>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</si>
  <si>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</si>
  <si>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</si>
  <si>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</si>
  <si>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</si>
  <si>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</si>
  <si>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</si>
  <si>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</si>
  <si>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</si>
  <si>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</si>
  <si>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</si>
  <si>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</si>
  <si>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</si>
  <si>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</si>
  <si>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</si>
  <si>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</si>
  <si>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</si>
  <si>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</si>
  <si>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</si>
  <si>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</si>
  <si>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</si>
  <si>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</si>
  <si>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</si>
  <si>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</si>
  <si>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</si>
  <si>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</si>
  <si>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</si>
  <si>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</si>
  <si>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</si>
  <si>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</si>
  <si>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</si>
  <si>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</si>
  <si>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</si>
  <si>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</si>
  <si>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</si>
  <si>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</si>
  <si>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</si>
  <si>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</si>
  <si>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</si>
  <si>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</si>
  <si>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</si>
  <si>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</si>
  <si>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</si>
  <si>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</si>
  <si>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</si>
  <si>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</si>
  <si>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</si>
  <si>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</si>
  <si>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</si>
  <si>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</si>
  <si>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</si>
  <si>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</si>
  <si>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</si>
  <si>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</si>
  <si>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</si>
  <si>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</si>
  <si>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</si>
  <si>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</si>
  <si>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</si>
  <si>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</si>
  <si>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</si>
  <si>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</si>
  <si>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</si>
  <si>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</si>
  <si>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</si>
  <si>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</si>
  <si>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</si>
  <si>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</si>
  <si>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</si>
  <si>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</si>
  <si>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</si>
  <si>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</si>
  <si>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</si>
  <si>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</si>
  <si>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</si>
  <si>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</si>
  <si>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</si>
  <si>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</si>
  <si>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</si>
  <si>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</si>
  <si>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</si>
  <si>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</si>
  <si>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</si>
  <si>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</si>
  <si>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</si>
  <si>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</si>
  <si>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</si>
  <si>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</si>
  <si>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</si>
  <si>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</si>
  <si>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</si>
  <si>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</si>
  <si>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</si>
  <si>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</si>
  <si>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</si>
  <si>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</si>
  <si>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</si>
  <si>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</si>
  <si>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</si>
  <si>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</si>
  <si>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</si>
  <si>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</si>
  <si>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</si>
  <si>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</si>
  <si>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</si>
  <si>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</si>
  <si>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</si>
  <si>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</si>
  <si>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</si>
  <si>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</si>
  <si>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</si>
  <si>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</si>
  <si>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</si>
  <si>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</si>
  <si>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</si>
  <si>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</si>
  <si>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</si>
  <si>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</si>
  <si>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</si>
  <si>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</si>
  <si>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</si>
  <si>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</si>
  <si>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</si>
  <si>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</si>
  <si>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</si>
  <si>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</si>
  <si>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</si>
  <si>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</si>
  <si>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</si>
  <si>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</si>
  <si>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</si>
  <si>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</si>
  <si>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</si>
  <si>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</si>
  <si>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</si>
  <si>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</si>
  <si>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</si>
  <si>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</si>
  <si>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</si>
  <si>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</si>
  <si>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</si>
  <si>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</si>
  <si>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</si>
  <si>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</si>
  <si>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</si>
  <si>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</si>
  <si>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</si>
  <si>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</si>
  <si>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</si>
  <si>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</si>
  <si>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</si>
  <si>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</si>
  <si>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</si>
  <si>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</si>
  <si>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</si>
  <si>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</si>
  <si>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</si>
  <si>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</si>
  <si>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</si>
  <si>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</si>
  <si>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</si>
  <si>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</si>
  <si>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</si>
  <si>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</si>
  <si>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</si>
  <si>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</si>
  <si>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</si>
  <si>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</si>
  <si>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</si>
  <si>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</si>
  <si>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</si>
  <si>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</si>
  <si>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</si>
  <si>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</si>
  <si>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</si>
  <si>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</si>
  <si>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</si>
  <si>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</si>
  <si>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</si>
  <si>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</si>
  <si>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</si>
  <si>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</si>
  <si>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</si>
  <si>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</si>
  <si>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</si>
  <si>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</si>
  <si>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</si>
  <si>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</si>
  <si>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</si>
  <si>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</si>
  <si>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</si>
  <si>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</si>
  <si>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</si>
  <si>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</si>
  <si>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</si>
  <si>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</si>
  <si>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</si>
  <si>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</si>
  <si>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</si>
  <si>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</si>
  <si>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</si>
  <si>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</si>
  <si>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</si>
  <si>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</si>
  <si>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</si>
  <si>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</si>
  <si>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</si>
  <si>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</si>
  <si>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</si>
  <si>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</si>
  <si>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</si>
  <si>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</si>
  <si>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</si>
  <si>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</si>
  <si>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</si>
  <si>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</si>
  <si>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</si>
  <si>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</si>
  <si>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</si>
  <si>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</si>
  <si>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</si>
  <si>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</si>
  <si>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</si>
  <si>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</si>
  <si>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</si>
  <si>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</si>
  <si>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</si>
  <si>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</si>
  <si>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</si>
  <si>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</si>
  <si>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</si>
  <si>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</si>
  <si>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</si>
  <si>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</si>
  <si>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</si>
  <si>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</si>
  <si>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</si>
  <si>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</si>
  <si>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</si>
  <si>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</si>
  <si>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</si>
  <si>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</si>
  <si>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</si>
  <si>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</si>
  <si>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</si>
  <si>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</si>
  <si>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</si>
  <si>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</si>
  <si>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</si>
  <si>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</si>
  <si>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</si>
  <si>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</si>
  <si>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</si>
  <si>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</si>
  <si>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</si>
  <si>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</si>
  <si>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</si>
  <si>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</si>
  <si>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</si>
  <si>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</si>
  <si>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</si>
  <si>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</si>
  <si>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</si>
  <si>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</si>
  <si>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</si>
  <si>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</si>
  <si>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</si>
  <si>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</si>
  <si>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</si>
  <si>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</si>
  <si>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</si>
  <si>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</si>
  <si>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</si>
  <si>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</si>
  <si>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</si>
  <si>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</si>
  <si>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</si>
  <si>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</si>
  <si>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</si>
  <si>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</si>
  <si>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</si>
  <si>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</si>
  <si>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</si>
  <si>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</si>
  <si>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</si>
  <si>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</si>
  <si>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</si>
  <si>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</si>
  <si>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</si>
  <si>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</si>
  <si>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</si>
  <si>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</si>
  <si>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</si>
  <si>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</si>
  <si>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</si>
  <si>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</si>
  <si>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</si>
  <si>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</si>
  <si>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</si>
  <si>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</si>
  <si>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</si>
  <si>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</si>
  <si>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</si>
  <si>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</si>
  <si>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</si>
  <si>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</si>
  <si>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</si>
  <si>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</si>
  <si>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</si>
  <si>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</si>
  <si>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</si>
  <si>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</si>
  <si>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</si>
  <si>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</si>
  <si>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</si>
  <si>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</si>
  <si>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</si>
  <si>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</si>
  <si>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</si>
  <si>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</si>
  <si>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</si>
  <si>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</si>
  <si>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</si>
  <si>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</si>
  <si>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</si>
  <si>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</si>
  <si>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</si>
  <si>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</si>
  <si>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</si>
  <si>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</si>
  <si>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</si>
  <si>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</si>
  <si>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</si>
  <si>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</si>
  <si>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</si>
  <si>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</si>
  <si>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</si>
  <si>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</si>
  <si>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</si>
  <si>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</si>
  <si>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</si>
  <si>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</si>
  <si>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</si>
  <si>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</si>
  <si>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</si>
  <si>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</si>
  <si>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</si>
  <si>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</si>
  <si>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</si>
  <si>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</si>
  <si>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</si>
  <si>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</si>
  <si>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</si>
  <si>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</si>
  <si>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</si>
  <si>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</si>
  <si>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</si>
  <si>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</si>
  <si>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</si>
  <si>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</si>
  <si>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</si>
  <si>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</si>
  <si>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</si>
  <si>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</si>
  <si>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</si>
  <si>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</si>
  <si>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</si>
  <si>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</si>
  <si>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</si>
  <si>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</si>
  <si>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</si>
  <si>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</si>
  <si>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</si>
  <si>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</si>
  <si>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</si>
  <si>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</si>
  <si>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</si>
  <si>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</si>
  <si>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</si>
  <si>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</si>
  <si>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</si>
  <si>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</si>
  <si>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</si>
  <si>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</si>
  <si>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</si>
  <si>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</si>
  <si>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</si>
  <si>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</si>
  <si>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</si>
  <si>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</si>
  <si>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</si>
  <si>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</si>
  <si>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</si>
  <si>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</si>
  <si>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</si>
  <si>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</si>
  <si>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</si>
  <si>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</si>
  <si>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</si>
  <si>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</si>
  <si>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</si>
  <si>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</si>
  <si>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</si>
  <si>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</si>
  <si>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</si>
  <si>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</si>
  <si>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</si>
  <si>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</si>
  <si>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</si>
  <si>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</si>
  <si>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</si>
  <si>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</si>
  <si>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</si>
  <si>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</si>
  <si>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</si>
  <si>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</si>
  <si>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</si>
  <si>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</si>
  <si>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</si>
  <si>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</si>
  <si>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</si>
  <si>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</si>
  <si>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</si>
  <si>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</si>
  <si>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</si>
  <si>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</si>
  <si>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</si>
  <si>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</si>
  <si>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</si>
  <si>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</si>
  <si>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</si>
  <si>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</si>
  <si>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</si>
  <si>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</si>
  <si>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</si>
  <si>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</si>
  <si>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</si>
  <si>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</si>
  <si>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</si>
  <si>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</si>
  <si>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</si>
  <si>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</si>
  <si>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</si>
  <si>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</si>
  <si>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</si>
  <si>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</si>
  <si>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</si>
  <si>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</si>
  <si>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</si>
  <si>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</si>
  <si>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</si>
  <si>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</si>
  <si>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</si>
  <si>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</si>
  <si>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</si>
  <si>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</si>
  <si>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</si>
  <si>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</si>
  <si>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</si>
  <si>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</si>
  <si>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</si>
  <si>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</si>
  <si>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</si>
  <si>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</si>
  <si>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</si>
  <si>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</si>
  <si>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</si>
  <si>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</si>
  <si>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</si>
  <si>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</si>
  <si>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</si>
  <si>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</si>
  <si>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</si>
  <si>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</si>
  <si>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</si>
  <si>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</si>
  <si>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</si>
  <si>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</si>
  <si>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</si>
  <si>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</si>
  <si>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</si>
  <si>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</si>
  <si>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</si>
  <si>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</si>
  <si>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</si>
  <si>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</si>
  <si>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</si>
  <si>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</si>
  <si>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</si>
  <si>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</si>
  <si>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</si>
  <si>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</si>
  <si>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</si>
  <si>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</si>
  <si>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</si>
  <si>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</si>
  <si>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</si>
  <si>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</si>
  <si>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</si>
  <si>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</si>
  <si>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</si>
  <si>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</si>
  <si>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</si>
  <si>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</si>
  <si>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</si>
  <si>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</si>
  <si>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</si>
  <si>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</si>
  <si>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</si>
  <si>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</si>
  <si>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</si>
  <si>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</si>
  <si>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</si>
  <si>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</si>
  <si>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</si>
  <si>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</si>
  <si>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</si>
  <si>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</si>
  <si>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</si>
  <si>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</si>
  <si>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</si>
  <si>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</si>
  <si>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</si>
  <si>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</si>
  <si>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</si>
  <si>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</si>
  <si>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</si>
  <si>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</si>
  <si>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</si>
  <si>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</si>
  <si>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</si>
  <si>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</si>
  <si>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</si>
  <si>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</si>
  <si>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</si>
  <si>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</si>
  <si>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</si>
  <si>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</si>
  <si>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</si>
  <si>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</si>
  <si>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</si>
  <si>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</si>
  <si>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</si>
  <si>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</si>
  <si>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</si>
  <si>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</si>
  <si>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</si>
  <si>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</si>
  <si>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</si>
  <si>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</si>
  <si>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</si>
  <si>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</si>
  <si>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</si>
  <si>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</si>
  <si>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</si>
  <si>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</si>
  <si>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</si>
  <si>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</si>
  <si>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</si>
  <si>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</si>
  <si>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</si>
  <si>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</si>
  <si>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</si>
  <si>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</si>
  <si>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</si>
  <si>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</si>
  <si>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</si>
  <si>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</si>
  <si>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</si>
  <si>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</si>
  <si>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</si>
  <si>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</si>
  <si>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</si>
  <si>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</si>
  <si>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</si>
  <si>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</si>
  <si>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</si>
  <si>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</si>
  <si>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</si>
  <si>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</si>
  <si>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</si>
  <si>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</si>
  <si>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</si>
  <si>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</si>
  <si>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</si>
  <si>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</si>
  <si>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</si>
  <si>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</si>
  <si>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</si>
  <si>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</si>
  <si>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</si>
  <si>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</si>
  <si>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</si>
  <si>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</si>
  <si>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</si>
  <si>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</si>
  <si>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</si>
  <si>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</si>
  <si>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</si>
  <si>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</si>
  <si>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</si>
  <si>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</si>
  <si>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</si>
  <si>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</si>
  <si>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</si>
  <si>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</si>
  <si>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</si>
  <si>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</si>
  <si>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</si>
  <si>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</si>
  <si>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</si>
  <si>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</si>
  <si>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</si>
  <si>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</si>
  <si>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</si>
  <si>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</si>
  <si>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</si>
  <si>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</si>
  <si>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</si>
  <si>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</si>
  <si>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</si>
  <si>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</si>
  <si>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</si>
  <si>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</si>
  <si>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</si>
  <si>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</si>
  <si>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</si>
  <si>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</si>
  <si>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</si>
  <si>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</si>
  <si>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</si>
  <si>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</si>
  <si>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</si>
  <si>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</si>
  <si>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</si>
  <si>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</si>
  <si>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</si>
  <si>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</si>
  <si>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</si>
  <si>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</si>
  <si>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</si>
  <si>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</si>
  <si>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</si>
  <si>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</si>
  <si>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</si>
  <si>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</si>
  <si>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</si>
  <si>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</si>
  <si>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</si>
  <si>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</si>
  <si>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</si>
  <si>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</si>
  <si>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</si>
  <si>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</si>
  <si>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</si>
  <si>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</si>
  <si>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</si>
  <si>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</si>
  <si>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</si>
  <si>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</si>
  <si>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</si>
  <si>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</si>
  <si>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</si>
  <si>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</si>
  <si>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</si>
  <si>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</si>
  <si>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</si>
  <si>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</si>
  <si>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</si>
  <si>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</si>
  <si>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</si>
  <si>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</si>
  <si>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</si>
  <si>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</si>
  <si>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</si>
  <si>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</si>
  <si>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</si>
  <si>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</si>
  <si>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</si>
  <si>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</si>
  <si>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</si>
  <si>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</si>
  <si>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</si>
  <si>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</si>
  <si>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</si>
  <si>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</si>
  <si>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</si>
  <si>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</si>
  <si>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</si>
  <si>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</si>
  <si>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</si>
  <si>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</si>
  <si>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</si>
  <si>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</si>
  <si>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</si>
  <si>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</si>
  <si>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</si>
  <si>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</si>
  <si>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</si>
  <si>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</si>
  <si>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</si>
  <si>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</si>
  <si>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</si>
  <si>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</si>
  <si>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</si>
  <si>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</si>
  <si>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</si>
  <si>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</si>
  <si>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</si>
  <si>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</si>
  <si>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</si>
  <si>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</si>
  <si>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</si>
  <si>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</si>
  <si>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</si>
  <si>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</si>
  <si>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</si>
  <si>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</si>
  <si>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</si>
  <si>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</si>
  <si>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</si>
  <si>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</si>
  <si>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</si>
  <si>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</si>
  <si>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</si>
  <si>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</si>
  <si>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</si>
  <si>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</si>
  <si>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</si>
  <si>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</si>
  <si>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</si>
  <si>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</si>
  <si>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</si>
  <si>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</si>
  <si>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</si>
  <si>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</si>
  <si>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</si>
  <si>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</si>
  <si>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</si>
  <si>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</si>
  <si>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</si>
  <si>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</si>
  <si>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</si>
  <si>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</si>
  <si>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</si>
  <si>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</si>
  <si>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</si>
  <si>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</si>
  <si>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</si>
  <si>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</si>
  <si>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</si>
  <si>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</si>
  <si>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</si>
  <si>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</si>
  <si>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</si>
  <si>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</si>
  <si>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</si>
  <si>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</si>
  <si>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</si>
  <si>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</si>
  <si>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</si>
  <si>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</si>
  <si>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</si>
  <si>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</si>
  <si>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</si>
  <si>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</si>
  <si>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</si>
  <si>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</si>
  <si>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</si>
  <si>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</si>
  <si>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</si>
  <si>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</si>
  <si>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</si>
  <si>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</si>
  <si>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</si>
  <si>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</si>
  <si>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</si>
  <si>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</si>
  <si>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</si>
  <si>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</si>
  <si>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</si>
  <si>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</si>
  <si>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</si>
  <si>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</si>
  <si>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</si>
  <si>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</si>
  <si>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</si>
  <si>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</si>
  <si>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</si>
  <si>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</si>
  <si>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</si>
  <si>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</si>
  <si>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</si>
  <si>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</si>
  <si>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</si>
  <si>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</si>
  <si>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</si>
  <si>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</si>
  <si>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</si>
  <si>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</si>
  <si>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</si>
  <si>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</si>
  <si>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</si>
  <si>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</si>
  <si>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</si>
  <si>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</si>
  <si>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</si>
  <si>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</si>
  <si>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</si>
  <si>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</si>
  <si>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</si>
  <si>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</si>
  <si>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</si>
  <si>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</si>
  <si>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</si>
  <si>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</si>
  <si>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</si>
  <si>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</si>
  <si>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</si>
  <si>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</si>
  <si>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</si>
  <si>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</si>
  <si>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</si>
  <si>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</si>
  <si>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</si>
  <si>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</si>
  <si>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</si>
  <si>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</si>
  <si>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</si>
  <si>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</si>
  <si>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</si>
  <si>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</si>
  <si>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</si>
  <si>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</si>
  <si>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</si>
  <si>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</si>
  <si>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</si>
  <si>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</si>
  <si>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</si>
  <si>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</si>
  <si>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</si>
  <si>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</si>
  <si>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</si>
  <si>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</si>
  <si>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</si>
  <si>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</si>
  <si>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</si>
  <si>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</si>
  <si>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</si>
  <si>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</si>
  <si>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</si>
  <si>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</si>
  <si>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</si>
  <si>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</si>
  <si>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</si>
  <si>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</si>
  <si>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</si>
  <si>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</si>
  <si>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</si>
  <si>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</si>
  <si>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</si>
  <si>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</si>
  <si>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</si>
  <si>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</si>
  <si>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</si>
  <si>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</si>
  <si>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</si>
  <si>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</si>
  <si>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</si>
  <si>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</si>
  <si>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</si>
  <si>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</si>
  <si>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</si>
  <si>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</si>
  <si>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</si>
  <si>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</si>
  <si>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</si>
  <si>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</si>
  <si>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</si>
  <si>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</si>
  <si>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</si>
  <si>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</si>
  <si>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</si>
  <si>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</si>
  <si>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</si>
  <si>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</si>
  <si>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</si>
  <si>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</si>
  <si>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</si>
  <si>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</si>
  <si>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</si>
  <si>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</si>
  <si>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</si>
  <si>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</si>
  <si>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</si>
  <si>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</si>
  <si>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</si>
  <si>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</si>
  <si>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</si>
  <si>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</si>
  <si>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</si>
  <si>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</si>
  <si>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</si>
  <si>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</si>
  <si>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</si>
  <si>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</si>
  <si>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</si>
  <si>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</si>
  <si>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</si>
  <si>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</si>
  <si>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</si>
  <si>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</si>
  <si>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</si>
  <si>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</si>
  <si>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</si>
  <si>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</si>
  <si>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</si>
  <si>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</si>
  <si>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</si>
  <si>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</si>
  <si>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</si>
  <si>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</si>
  <si>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</si>
  <si>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</si>
  <si>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</si>
  <si>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</si>
  <si>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</si>
  <si>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</si>
  <si>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</si>
  <si>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</si>
  <si>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</si>
  <si>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</si>
  <si>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</si>
  <si>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</si>
  <si>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</si>
  <si>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</si>
  <si>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</si>
  <si>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</si>
  <si>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</si>
  <si>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</si>
  <si>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</si>
  <si>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</si>
  <si>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</si>
  <si>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</si>
  <si>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</si>
  <si>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</si>
  <si>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</si>
  <si>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</si>
  <si>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</si>
  <si>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</si>
  <si>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</si>
  <si>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</si>
  <si>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</si>
  <si>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</si>
  <si>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</si>
  <si>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</si>
  <si>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</si>
  <si>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</si>
  <si>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</si>
  <si>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</si>
  <si>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</si>
  <si>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</si>
  <si>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</si>
  <si>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</si>
  <si>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</si>
  <si>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</si>
  <si>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</si>
  <si>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</si>
  <si>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</si>
  <si>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</si>
  <si>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</si>
  <si>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</si>
  <si>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</si>
  <si>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</si>
  <si>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</si>
  <si>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</si>
  <si>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</si>
  <si>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</si>
  <si>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</si>
  <si>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</si>
  <si>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</si>
  <si>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</si>
  <si>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</si>
  <si>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</si>
  <si>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</si>
  <si>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</si>
  <si>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</si>
  <si>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</si>
  <si>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</si>
  <si>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</si>
  <si>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</si>
  <si>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</si>
  <si>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</si>
  <si>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</si>
  <si>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</si>
  <si>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</si>
  <si>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</si>
  <si>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</si>
  <si>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</si>
  <si>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</si>
  <si>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</si>
  <si>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</si>
  <si>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</si>
  <si>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</si>
  <si>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</si>
  <si>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</si>
  <si>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</si>
  <si>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</si>
  <si>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</si>
  <si>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</si>
  <si>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</si>
  <si>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</si>
  <si>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</si>
  <si>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</si>
  <si>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</si>
  <si>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</si>
  <si>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</si>
  <si>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</si>
  <si>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</si>
  <si>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</si>
  <si>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</si>
  <si>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</si>
  <si>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</si>
  <si>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</si>
  <si>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</si>
  <si>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</si>
  <si>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</si>
  <si>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</si>
  <si>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</si>
  <si>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</si>
  <si>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</si>
  <si>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</si>
  <si>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</si>
  <si>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</si>
  <si>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</si>
  <si>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</si>
  <si>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</si>
  <si>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</si>
  <si>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</si>
  <si>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</si>
  <si>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</si>
  <si>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</si>
  <si>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</si>
  <si>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</si>
  <si>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</si>
  <si>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</si>
  <si>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</si>
  <si>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</si>
  <si>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</si>
  <si>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</si>
  <si>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</si>
  <si>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</si>
  <si>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</si>
  <si>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</si>
  <si>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</si>
  <si>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</si>
  <si>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</si>
  <si>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</si>
  <si>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</si>
  <si>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</si>
  <si>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</si>
  <si>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</si>
  <si>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</si>
  <si>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</si>
  <si>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</si>
  <si>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</si>
  <si>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</si>
  <si>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</si>
  <si>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</si>
  <si>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</si>
  <si>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</si>
  <si>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</si>
  <si>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</si>
  <si>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</si>
  <si>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</si>
  <si>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</si>
  <si>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</si>
  <si>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</si>
  <si>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</si>
  <si>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</si>
  <si>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</si>
  <si>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</si>
  <si>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</si>
  <si>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</si>
  <si>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</si>
  <si>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</si>
  <si>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</si>
  <si>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</si>
  <si>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</si>
  <si>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</si>
  <si>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</si>
  <si>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</si>
  <si>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</si>
  <si>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</si>
  <si>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</si>
  <si>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</si>
  <si>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</si>
  <si>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</si>
  <si>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</si>
  <si>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</si>
  <si>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</si>
  <si>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</si>
  <si>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</si>
  <si>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</si>
  <si>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</si>
  <si>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</si>
  <si>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</si>
  <si>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</si>
  <si>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</si>
  <si>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</si>
  <si>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</si>
  <si>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</si>
  <si>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</si>
  <si>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</si>
  <si>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</si>
  <si>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</si>
  <si>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</si>
  <si>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</si>
  <si>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</si>
  <si>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</si>
  <si>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</si>
  <si>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</si>
  <si>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</si>
  <si>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</si>
  <si>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</si>
  <si>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</si>
  <si>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</si>
  <si>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</si>
  <si>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</si>
  <si>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</si>
  <si>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</si>
  <si>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</si>
  <si>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</si>
  <si>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</si>
  <si>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</si>
  <si>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</si>
  <si>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</si>
  <si>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</si>
  <si>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</si>
  <si>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</si>
  <si>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</si>
  <si>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</si>
  <si>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</si>
  <si>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</si>
  <si>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</si>
  <si>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</si>
  <si>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</si>
  <si>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</si>
  <si>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</si>
  <si>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</si>
  <si>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</si>
  <si>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</si>
  <si>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</si>
  <si>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</si>
  <si>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</si>
  <si>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</si>
  <si>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</si>
  <si>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</si>
  <si>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</si>
  <si>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</si>
  <si>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</si>
  <si>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</si>
  <si>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</si>
  <si>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</si>
  <si>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</si>
  <si>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</si>
  <si>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</si>
  <si>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</si>
  <si>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</si>
  <si>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</si>
  <si>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</si>
  <si>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</si>
  <si>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</si>
  <si>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</si>
  <si>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</si>
  <si>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</si>
  <si>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</si>
  <si>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</si>
  <si>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</si>
  <si>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</si>
  <si>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</si>
  <si>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</si>
  <si>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</si>
  <si>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</si>
  <si>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</si>
  <si>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</si>
  <si>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</si>
  <si>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</si>
  <si>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</si>
  <si>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</si>
  <si>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</si>
  <si>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</si>
  <si>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</si>
  <si>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</si>
  <si>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</si>
  <si>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</si>
  <si>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</si>
  <si>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</si>
  <si>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</si>
  <si>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</si>
  <si>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</si>
  <si>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</si>
  <si>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</si>
  <si>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</si>
  <si>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</si>
  <si>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</si>
  <si>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</si>
  <si>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</si>
  <si>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</si>
  <si>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</si>
  <si>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</si>
  <si>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</si>
  <si>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</si>
  <si>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</si>
  <si>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</si>
  <si>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</si>
  <si>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</si>
  <si>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</si>
  <si>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</si>
  <si>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</si>
  <si>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</si>
  <si>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</si>
  <si>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</si>
  <si>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</si>
  <si>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</si>
  <si>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</si>
  <si>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</si>
  <si>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</si>
  <si>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</si>
  <si>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</si>
  <si>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</si>
  <si>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</si>
  <si>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</si>
  <si>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</si>
  <si>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</si>
  <si>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</si>
  <si>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</si>
  <si>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</si>
  <si>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</si>
  <si>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</si>
  <si>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</si>
  <si>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</si>
  <si>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</si>
  <si>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</si>
  <si>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</si>
  <si>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</si>
  <si>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</si>
  <si>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</si>
  <si>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</si>
  <si>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</si>
  <si>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</si>
  <si>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</si>
  <si>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</si>
  <si>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</si>
  <si>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</si>
  <si>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</si>
  <si>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</si>
  <si>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</si>
  <si>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</si>
  <si>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</si>
  <si>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</si>
  <si>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</si>
  <si>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</si>
  <si>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</si>
  <si>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</si>
  <si>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</si>
  <si>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</si>
  <si>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</si>
  <si>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</si>
  <si>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</si>
  <si>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</si>
  <si>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</si>
  <si>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</si>
  <si>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</si>
  <si>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</si>
  <si>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</si>
  <si>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</si>
  <si>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</si>
  <si>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</si>
  <si>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</si>
  <si>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</si>
  <si>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</si>
  <si>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</si>
  <si>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</si>
  <si>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</si>
  <si>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</si>
  <si>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</si>
  <si>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</si>
  <si>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</si>
  <si>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</si>
  <si>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</si>
  <si>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</si>
  <si>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</si>
  <si>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</si>
  <si>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</si>
  <si>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</si>
  <si>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</si>
  <si>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</si>
  <si>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</si>
  <si>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</si>
  <si>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</si>
  <si>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</si>
  <si>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</si>
  <si>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</si>
  <si>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</si>
  <si>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</si>
  <si>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</si>
  <si>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</si>
  <si>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</si>
  <si>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</si>
  <si>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</si>
  <si>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</si>
  <si>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</si>
  <si>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</si>
  <si>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</si>
  <si>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</si>
  <si>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</si>
  <si>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</si>
  <si>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</si>
  <si>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</si>
  <si>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</si>
  <si>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</si>
  <si>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</si>
  <si>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</si>
  <si>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</si>
  <si>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</si>
  <si>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</si>
  <si>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</si>
  <si>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</si>
  <si>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</si>
  <si>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</si>
  <si>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</si>
  <si>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</si>
  <si>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</si>
  <si>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</si>
  <si>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</si>
  <si>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</si>
  <si>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</si>
  <si>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</si>
  <si>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</si>
  <si>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</si>
  <si>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</si>
  <si>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</si>
  <si>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</si>
  <si>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</si>
  <si>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</si>
  <si>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</si>
  <si>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</si>
  <si>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</si>
  <si>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</si>
  <si>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</si>
  <si>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</si>
  <si>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</si>
  <si>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</si>
  <si>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</si>
  <si>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</si>
  <si>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</si>
  <si>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</si>
  <si>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</si>
  <si>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</si>
  <si>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</si>
  <si>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</si>
  <si>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</si>
  <si>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</si>
  <si>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</si>
  <si>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</si>
  <si>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</si>
  <si>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</si>
  <si>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</si>
  <si>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</si>
  <si>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</si>
  <si>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</si>
  <si>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</si>
  <si>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</si>
  <si>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</si>
  <si>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</si>
  <si>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</si>
  <si>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</si>
  <si>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</si>
  <si>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</si>
  <si>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</si>
  <si>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</si>
  <si>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</si>
  <si>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</si>
  <si>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</si>
  <si>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</si>
  <si>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</si>
  <si>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</si>
  <si>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</si>
  <si>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</si>
  <si>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</si>
  <si>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</si>
  <si>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</si>
  <si>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</si>
  <si>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</si>
  <si>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</si>
  <si>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</si>
  <si>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</si>
  <si>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</si>
  <si>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</si>
  <si>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</si>
  <si>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</si>
  <si>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</si>
  <si>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</si>
  <si>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</si>
  <si>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</si>
  <si>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</si>
  <si>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</si>
  <si>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</si>
  <si>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</si>
  <si>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</si>
  <si>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</si>
  <si>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</si>
  <si>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</si>
  <si>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</si>
  <si>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</si>
  <si>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</si>
  <si>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</si>
  <si>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</si>
  <si>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</si>
  <si>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</si>
  <si>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</si>
  <si>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</si>
  <si>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</si>
  <si>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</si>
  <si>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</si>
  <si>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</si>
  <si>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</si>
  <si>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</si>
  <si>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</si>
  <si>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</si>
  <si>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</si>
  <si>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</si>
  <si>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</si>
  <si>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</si>
  <si>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</si>
  <si>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</si>
  <si>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</si>
  <si>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</si>
  <si>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</si>
  <si>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</si>
  <si>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</si>
  <si>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</si>
  <si>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</si>
  <si>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</si>
  <si>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</si>
  <si>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</si>
  <si>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</si>
  <si>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</si>
  <si>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</si>
  <si>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</si>
  <si>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</si>
  <si>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</si>
  <si>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</si>
  <si>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</si>
  <si>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</si>
  <si>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</si>
  <si>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</si>
  <si>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</si>
  <si>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</si>
  <si>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</si>
  <si>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</si>
  <si>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</si>
  <si>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</si>
  <si>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</si>
  <si>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</si>
  <si>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</si>
  <si>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</si>
  <si>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</si>
  <si>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</si>
  <si>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</si>
  <si>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</si>
  <si>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</si>
  <si>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</si>
  <si>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</si>
  <si>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</si>
  <si>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</si>
  <si>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</si>
  <si>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</si>
  <si>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</si>
  <si>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</si>
  <si>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</si>
  <si>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</si>
  <si>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</si>
  <si>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</si>
  <si>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</si>
  <si>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</si>
  <si>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</si>
  <si>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</si>
  <si>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</si>
  <si>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</si>
  <si>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</si>
  <si>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</si>
  <si>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</si>
  <si>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</si>
  <si>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</si>
  <si>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</si>
  <si>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</si>
  <si>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</si>
  <si>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</si>
  <si>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</si>
  <si>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</si>
  <si>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</si>
  <si>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</si>
  <si>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</si>
  <si>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</si>
  <si>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</si>
  <si>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</si>
  <si>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</si>
  <si>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</si>
  <si>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</si>
  <si>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</si>
  <si>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</si>
  <si>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</si>
  <si>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</si>
  <si>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</si>
  <si>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</si>
  <si>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</si>
  <si>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</si>
  <si>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</si>
  <si>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</si>
  <si>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</si>
  <si>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</si>
  <si>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</si>
  <si>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</si>
  <si>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</si>
  <si>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</si>
  <si>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</si>
  <si>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</si>
  <si>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</si>
  <si>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</si>
  <si>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</si>
  <si>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</si>
  <si>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</si>
  <si>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</si>
  <si>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</si>
  <si>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</si>
  <si>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</si>
  <si>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</si>
  <si>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</si>
  <si>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</si>
  <si>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</si>
  <si>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</si>
  <si>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</si>
  <si>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</si>
  <si>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</si>
  <si>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</si>
  <si>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</si>
  <si>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</si>
  <si>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</si>
  <si>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</si>
  <si>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</si>
  <si>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</si>
  <si>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</si>
  <si>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</si>
  <si>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</si>
  <si>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</si>
  <si>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</si>
  <si>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</si>
  <si>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</si>
  <si>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</si>
  <si>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</si>
  <si>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</si>
  <si>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</si>
  <si>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</si>
  <si>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</si>
  <si>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</si>
  <si>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</si>
  <si>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</si>
  <si>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</si>
  <si>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</si>
  <si>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</si>
  <si>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</si>
  <si>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</si>
  <si>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</si>
  <si>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</si>
  <si>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</si>
  <si>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</si>
  <si>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</si>
  <si>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</si>
  <si>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</si>
  <si>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</si>
  <si>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</si>
  <si>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</si>
  <si>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</si>
  <si>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</si>
  <si>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</si>
  <si>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</si>
  <si>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</si>
  <si>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</si>
  <si>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</si>
  <si>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</si>
  <si>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</si>
  <si>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</si>
  <si>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</si>
  <si>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</si>
  <si>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</si>
  <si>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</si>
  <si>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</si>
  <si>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</si>
  <si>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</si>
  <si>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</si>
  <si>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</si>
  <si>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</si>
  <si>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</si>
  <si>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</si>
  <si>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</si>
  <si>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</si>
  <si>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</si>
  <si>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</si>
  <si>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</si>
  <si>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</si>
  <si>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</si>
  <si>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</si>
  <si>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</si>
  <si>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</si>
  <si>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</si>
  <si>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</si>
  <si>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</si>
  <si>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</si>
  <si>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</si>
  <si>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</si>
  <si>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</si>
  <si>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</si>
  <si>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</si>
  <si>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</si>
  <si>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</si>
  <si>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</si>
  <si>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</si>
  <si>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</si>
  <si>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</si>
  <si>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</si>
  <si>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</si>
  <si>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</si>
  <si>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</si>
  <si>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</si>
  <si>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</si>
  <si>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</si>
  <si>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</si>
  <si>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</si>
  <si>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</si>
  <si>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</si>
  <si>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</si>
  <si>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</si>
  <si>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</si>
  <si>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</si>
  <si>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</si>
  <si>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</si>
  <si>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</si>
  <si>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</si>
  <si>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</si>
  <si>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</si>
  <si>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</si>
  <si>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</si>
  <si>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</si>
  <si>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</si>
  <si>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</si>
  <si>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</si>
  <si>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</si>
  <si>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</si>
  <si>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</si>
  <si>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</si>
  <si>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</si>
  <si>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</si>
  <si>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</si>
  <si>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</si>
  <si>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</si>
  <si>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</si>
  <si>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</si>
  <si>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</si>
  <si>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</si>
  <si>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</si>
  <si>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</si>
  <si>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</si>
  <si>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</si>
  <si>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</si>
  <si>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</si>
  <si>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</si>
  <si>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</si>
  <si>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</si>
  <si>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</si>
  <si>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</si>
  <si>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</si>
  <si>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</si>
  <si>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</si>
  <si>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</si>
  <si>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</si>
  <si>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</si>
  <si>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</si>
  <si>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</si>
  <si>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</si>
  <si>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</si>
  <si>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</si>
  <si>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</si>
  <si>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</si>
  <si>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</si>
  <si>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</si>
  <si>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</si>
  <si>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</si>
  <si>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</si>
  <si>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</si>
  <si>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</si>
  <si>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</si>
  <si>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</si>
  <si>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</si>
  <si>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</si>
  <si>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</si>
  <si>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</si>
  <si>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</si>
  <si>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</si>
  <si>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</si>
  <si>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</si>
  <si>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</si>
  <si>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</si>
  <si>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</si>
  <si>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</si>
  <si>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</si>
  <si>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</si>
  <si>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</si>
  <si>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</si>
  <si>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</si>
  <si>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</si>
  <si>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</si>
  <si>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</si>
  <si>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</si>
  <si>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</si>
  <si>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</si>
  <si>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</si>
  <si>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</si>
  <si>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</si>
  <si>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</si>
  <si>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</si>
  <si>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</si>
  <si>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</si>
  <si>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</si>
  <si>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</si>
  <si>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</si>
  <si>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</si>
  <si>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</si>
  <si>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</si>
  <si>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</si>
  <si>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</si>
  <si>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</si>
  <si>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</si>
  <si>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</si>
  <si>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</si>
  <si>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</si>
  <si>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</si>
  <si>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</si>
  <si>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</si>
  <si>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</si>
  <si>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</si>
  <si>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</si>
  <si>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</si>
  <si>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</si>
  <si>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</si>
  <si>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</si>
  <si>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</si>
  <si>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</si>
  <si>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</si>
  <si>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</si>
  <si>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</si>
  <si>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</si>
  <si>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</si>
  <si>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</si>
  <si>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</si>
  <si>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</si>
  <si>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</si>
  <si>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</si>
  <si>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</si>
  <si>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</si>
  <si>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</si>
  <si>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</si>
  <si>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</si>
  <si>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</si>
  <si>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</si>
  <si>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</si>
  <si>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</si>
  <si>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</si>
  <si>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</si>
  <si>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</si>
  <si>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</si>
  <si>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</si>
  <si>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</si>
  <si>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</si>
  <si>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</si>
  <si>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</si>
  <si>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</si>
  <si>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</si>
  <si>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</si>
  <si>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</si>
  <si>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</si>
  <si>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</si>
  <si>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</si>
  <si>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</si>
  <si>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</si>
  <si>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</si>
  <si>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</si>
  <si>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</si>
  <si>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</si>
  <si>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</si>
  <si>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</si>
  <si>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</si>
  <si>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</si>
  <si>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</si>
  <si>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</si>
  <si>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</si>
  <si>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</si>
  <si>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</si>
  <si>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</si>
  <si>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</si>
  <si>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</si>
  <si>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</si>
  <si>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</si>
  <si>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</si>
  <si>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</si>
  <si>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</si>
  <si>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</si>
  <si>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</si>
  <si>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</si>
  <si>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</si>
  <si>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</si>
  <si>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</si>
  <si>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</si>
  <si>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</si>
  <si>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</si>
  <si>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</si>
  <si>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</si>
  <si>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</si>
  <si>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</si>
  <si>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</si>
  <si>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</si>
  <si>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</si>
  <si>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</si>
  <si>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</si>
  <si>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</si>
  <si>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</si>
  <si>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</si>
  <si>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</si>
  <si>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</si>
  <si>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</si>
  <si>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</si>
  <si>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</si>
  <si>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</si>
  <si>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</si>
  <si>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</si>
  <si>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</si>
  <si>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</si>
  <si>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</si>
  <si>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</si>
  <si>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</si>
  <si>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</si>
  <si>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</si>
  <si>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</si>
  <si>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</si>
  <si>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</si>
  <si>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</si>
  <si>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</si>
  <si>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</si>
  <si>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</si>
  <si>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</si>
  <si>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</si>
  <si>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</si>
  <si>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</si>
  <si>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</si>
  <si>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</si>
  <si>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</si>
  <si>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</si>
  <si>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</si>
  <si>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</si>
  <si>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</si>
  <si>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</si>
  <si>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</si>
  <si>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</si>
  <si>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</si>
  <si>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</si>
  <si>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</si>
  <si>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</si>
  <si>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</si>
  <si>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</si>
  <si>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</si>
  <si>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</si>
  <si>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</si>
  <si>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</si>
  <si>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</si>
  <si>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</si>
  <si>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</si>
  <si>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</si>
  <si>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</si>
  <si>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</si>
  <si>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</si>
  <si>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</si>
  <si>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</si>
  <si>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</si>
  <si>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</si>
  <si>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</si>
  <si>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</si>
  <si>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</si>
  <si>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</si>
  <si>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</si>
  <si>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</si>
  <si>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</si>
  <si>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</si>
  <si>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</si>
  <si>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</si>
  <si>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</si>
  <si>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</si>
  <si>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</si>
  <si>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</si>
  <si>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</si>
  <si>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</si>
  <si>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</si>
  <si>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</si>
  <si>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</si>
  <si>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</si>
  <si>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</si>
  <si>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</si>
  <si>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</si>
  <si>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</si>
  <si>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</si>
  <si>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</si>
  <si>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</si>
  <si>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</si>
  <si>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</si>
  <si>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</si>
  <si>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</si>
  <si>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</si>
  <si>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</si>
  <si>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</si>
  <si>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</si>
  <si>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</si>
  <si>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</si>
  <si>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</si>
  <si>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</si>
  <si>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</si>
  <si>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</si>
  <si>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</si>
  <si>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</si>
  <si>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</si>
  <si>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</si>
  <si>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</si>
  <si>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</si>
  <si>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</si>
  <si>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</si>
  <si>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</si>
  <si>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</si>
  <si>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</si>
  <si>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</si>
  <si>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</si>
  <si>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</si>
  <si>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</si>
  <si>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</si>
  <si>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</si>
  <si>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</si>
  <si>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</si>
  <si>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</si>
  <si>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</si>
  <si>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</si>
  <si>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</si>
  <si>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</si>
  <si>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</si>
  <si>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</si>
  <si>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</si>
  <si>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</si>
  <si>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</si>
  <si>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</si>
  <si>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</si>
  <si>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</si>
  <si>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</si>
  <si>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</si>
  <si>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</si>
  <si>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</si>
  <si>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</si>
  <si>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</si>
  <si>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</si>
  <si>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</si>
  <si>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</si>
  <si>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</si>
  <si>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</si>
  <si>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</si>
  <si>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</si>
  <si>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</si>
  <si>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</si>
  <si>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</si>
  <si>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</si>
  <si>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</si>
  <si>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</si>
  <si>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</si>
  <si>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</si>
  <si>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</si>
  <si>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</si>
  <si>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</si>
  <si>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</si>
  <si>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</si>
  <si>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</si>
  <si>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</si>
  <si>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</si>
  <si>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</si>
  <si>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</si>
  <si>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</si>
  <si>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</si>
  <si>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</si>
  <si>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</si>
  <si>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</si>
  <si>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</si>
  <si>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</si>
  <si>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</si>
  <si>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</si>
  <si>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</si>
  <si>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</si>
  <si>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</si>
  <si>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</si>
  <si>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</si>
  <si>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</si>
  <si>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</si>
  <si>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</si>
  <si>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</si>
  <si>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</si>
  <si>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</si>
  <si>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</si>
  <si>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</si>
  <si>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</si>
  <si>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</si>
  <si>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</si>
  <si>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</si>
  <si>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</si>
  <si>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</si>
  <si>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</si>
  <si>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</si>
  <si>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</si>
  <si>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</si>
  <si>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</si>
  <si>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</si>
  <si>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</si>
  <si>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</si>
  <si>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</si>
  <si>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</si>
  <si>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</si>
  <si>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</si>
  <si>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</si>
  <si>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</si>
  <si>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</si>
  <si>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</si>
  <si>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</si>
  <si>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</si>
  <si>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</si>
  <si>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</si>
  <si>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</si>
  <si>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</si>
  <si>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</si>
  <si>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</si>
  <si>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</si>
  <si>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</si>
  <si>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</si>
  <si>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</si>
  <si>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</si>
  <si>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</si>
  <si>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</si>
  <si>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</si>
  <si>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</si>
  <si>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</si>
  <si>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</si>
  <si>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</si>
  <si>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</si>
  <si>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</si>
  <si>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</si>
  <si>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</si>
  <si>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</si>
  <si>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</si>
  <si>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</si>
  <si>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</si>
  <si>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</si>
  <si>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</si>
  <si>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</si>
  <si>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</si>
  <si>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</si>
  <si>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</si>
  <si>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</si>
  <si>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</si>
  <si>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</si>
  <si>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</si>
  <si>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</si>
  <si>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</si>
  <si>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</si>
  <si>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</si>
  <si>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</si>
  <si>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</si>
  <si>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</si>
  <si>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</si>
  <si>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</si>
  <si>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</si>
  <si>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</si>
  <si>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</si>
  <si>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</si>
  <si>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</si>
  <si>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</si>
  <si>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</si>
  <si>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</si>
  <si>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</si>
  <si>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</si>
  <si>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</si>
  <si>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</si>
  <si>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</si>
  <si>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</si>
  <si>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</si>
  <si>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</si>
  <si>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</si>
  <si>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</si>
  <si>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</si>
  <si>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</si>
  <si>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</si>
  <si>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</si>
  <si>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</si>
  <si>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</si>
  <si>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</si>
  <si>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</si>
  <si>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</si>
  <si>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</si>
  <si>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</si>
  <si>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</si>
  <si>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</si>
  <si>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</si>
  <si>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</si>
  <si>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</si>
  <si>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</si>
  <si>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</si>
  <si>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</si>
  <si>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</si>
  <si>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</si>
  <si>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</si>
  <si>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</si>
  <si>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</si>
  <si>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</si>
  <si>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</si>
  <si>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</si>
  <si>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</si>
  <si>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</si>
  <si>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</si>
  <si>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</si>
  <si>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</si>
  <si>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</si>
  <si>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</si>
  <si>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</si>
  <si>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</si>
  <si>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</si>
  <si>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</si>
  <si>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</si>
  <si>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</si>
  <si>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</si>
  <si>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</si>
  <si>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</si>
  <si>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</si>
  <si>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</si>
  <si>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</si>
  <si>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</si>
  <si>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</si>
  <si>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</si>
  <si>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</si>
  <si>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</si>
  <si>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</si>
  <si>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</si>
  <si>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</si>
  <si>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</si>
  <si>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</si>
  <si>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</si>
  <si>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</si>
  <si>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</si>
  <si>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</si>
  <si>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</si>
  <si>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</si>
  <si>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</si>
  <si>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</si>
  <si>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</si>
  <si>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</si>
  <si>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</si>
  <si>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</si>
  <si>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</si>
  <si>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</si>
  <si>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</si>
  <si>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</si>
  <si>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</si>
  <si>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</si>
  <si>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</si>
  <si>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</si>
  <si>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</si>
  <si>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</si>
  <si>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</si>
  <si>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</si>
  <si>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</si>
  <si>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</si>
  <si>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</si>
  <si>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</si>
  <si>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</si>
  <si>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</si>
  <si>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</si>
  <si>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</si>
  <si>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</si>
  <si>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</si>
  <si>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</si>
  <si>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</si>
  <si>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</si>
  <si>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</si>
  <si>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</si>
  <si>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</si>
  <si>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</si>
  <si>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</si>
  <si>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</si>
  <si>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</si>
  <si>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</si>
  <si>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</si>
  <si>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</si>
  <si>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</si>
  <si>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</si>
  <si>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</si>
  <si>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</si>
  <si>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</si>
  <si>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</si>
  <si>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</si>
  <si>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</si>
  <si>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</si>
  <si>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</si>
  <si>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</si>
  <si>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</si>
  <si>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</si>
  <si>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</si>
  <si>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</si>
  <si>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</si>
  <si>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</si>
  <si>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</si>
  <si>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</si>
  <si>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</si>
  <si>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</si>
  <si>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</si>
  <si>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</si>
  <si>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</si>
  <si>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</si>
  <si>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</si>
  <si>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</si>
  <si>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</si>
  <si>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</si>
  <si>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</si>
  <si>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</si>
  <si>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</si>
  <si>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</si>
  <si>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</si>
  <si>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</si>
  <si>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</si>
  <si>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</si>
  <si>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</si>
  <si>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</si>
  <si>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</si>
  <si>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</si>
  <si>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</si>
  <si>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</si>
  <si>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</si>
  <si>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</si>
  <si>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</si>
  <si>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</si>
  <si>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</si>
  <si>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</si>
  <si>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</si>
  <si>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</si>
  <si>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</si>
  <si>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</si>
  <si>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</si>
  <si>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</si>
  <si>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</si>
  <si>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</si>
  <si>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</si>
  <si>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</si>
  <si>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</si>
  <si>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</si>
  <si>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</si>
  <si>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</si>
  <si>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</si>
  <si>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</si>
  <si>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</si>
  <si>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</si>
  <si>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</si>
  <si>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</si>
  <si>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</si>
  <si>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</si>
  <si>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</si>
  <si>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</si>
  <si>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</si>
  <si>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</si>
  <si>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</si>
  <si>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</si>
  <si>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</si>
  <si>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</si>
  <si>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</si>
  <si>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</si>
  <si>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</si>
  <si>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</si>
  <si>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</si>
  <si>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</si>
  <si>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</si>
  <si>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</si>
  <si>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</si>
  <si>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</si>
  <si>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</si>
  <si>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</si>
  <si>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</si>
  <si>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</si>
  <si>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</si>
  <si>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</si>
  <si>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</si>
  <si>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</si>
  <si>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</si>
  <si>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</si>
  <si>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</si>
  <si>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</si>
  <si>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</si>
  <si>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</si>
  <si>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</si>
  <si>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</si>
  <si>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</si>
  <si>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</si>
  <si>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</si>
  <si>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</si>
  <si>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</si>
  <si>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</si>
  <si>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</si>
  <si>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</si>
  <si>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</si>
  <si>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</si>
  <si>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</si>
  <si>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</si>
  <si>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</si>
  <si>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</si>
  <si>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</si>
  <si>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</si>
  <si>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</si>
  <si>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</si>
  <si>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</si>
  <si>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</si>
  <si>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</si>
  <si>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</si>
  <si>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</si>
  <si>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</si>
  <si>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</si>
  <si>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</si>
  <si>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</si>
  <si>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</si>
  <si>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</si>
  <si>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</si>
  <si>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</si>
  <si>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</si>
  <si>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</si>
  <si>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</si>
  <si>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</si>
  <si>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</si>
  <si>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</si>
  <si>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</si>
  <si>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</si>
  <si>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</si>
  <si>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</si>
  <si>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</si>
  <si>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</si>
  <si>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</si>
  <si>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</si>
  <si>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</si>
  <si>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</si>
  <si>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</si>
  <si>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</si>
  <si>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</si>
  <si>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</si>
  <si>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</si>
  <si>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</si>
  <si>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</si>
  <si>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</si>
  <si>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</si>
  <si>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</si>
  <si>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</si>
  <si>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</si>
  <si>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</si>
  <si>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</si>
  <si>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</si>
  <si>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</si>
  <si>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</si>
  <si>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</si>
  <si>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</si>
  <si>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</si>
  <si>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</si>
  <si>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</si>
  <si>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</si>
  <si>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</si>
  <si>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</si>
  <si>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</si>
  <si>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</si>
  <si>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</si>
  <si>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</si>
  <si>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</si>
  <si>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</si>
  <si>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</si>
  <si>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</si>
  <si>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</si>
  <si>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</si>
  <si>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</si>
  <si>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</si>
  <si>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</si>
  <si>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</si>
  <si>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</si>
  <si>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</si>
  <si>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</si>
  <si>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</si>
  <si>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</si>
  <si>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</si>
  <si>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</si>
  <si>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</si>
  <si>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</si>
  <si>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</si>
  <si>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</si>
  <si>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</si>
  <si>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</si>
  <si>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</si>
  <si>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</si>
  <si>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</si>
  <si>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</si>
  <si>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</si>
  <si>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</si>
  <si>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</si>
  <si>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</si>
  <si>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</si>
  <si>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</si>
  <si>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</si>
  <si>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</si>
  <si>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</si>
  <si>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</si>
  <si>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</si>
  <si>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</si>
  <si>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</si>
  <si>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</si>
  <si>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</si>
  <si>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</si>
  <si>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</si>
  <si>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</si>
  <si>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</si>
  <si>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</si>
  <si>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</si>
  <si>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</si>
  <si>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</si>
  <si>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</si>
  <si>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</si>
  <si>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</si>
  <si>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</si>
  <si>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</si>
  <si>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</si>
  <si>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</si>
  <si>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</si>
  <si>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</si>
  <si>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</si>
  <si>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</si>
  <si>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</si>
  <si>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</si>
  <si>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</si>
  <si>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</si>
  <si>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</si>
  <si>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</si>
  <si>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</si>
  <si>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</si>
  <si>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</si>
  <si>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</si>
  <si>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</si>
  <si>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</si>
  <si>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</si>
  <si>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</si>
  <si>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</si>
  <si>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</si>
  <si>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</si>
  <si>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</si>
  <si>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</si>
  <si>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</si>
  <si>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</si>
  <si>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</si>
  <si>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</si>
  <si>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</si>
  <si>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</si>
  <si>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</si>
  <si>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</si>
  <si>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</si>
  <si>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</si>
  <si>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</si>
  <si>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</si>
  <si>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</si>
  <si>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</si>
  <si>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</si>
  <si>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</si>
  <si>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</si>
  <si>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</si>
  <si>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</si>
  <si>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</si>
  <si>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</si>
  <si>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</si>
  <si>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</si>
  <si>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</si>
  <si>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</si>
  <si>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</si>
  <si>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</si>
  <si>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</si>
  <si>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</si>
  <si>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</si>
  <si>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</si>
  <si>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</si>
  <si>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</si>
  <si>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</si>
  <si>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</si>
  <si>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</si>
  <si>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</si>
  <si>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</si>
  <si>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</si>
  <si>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</si>
  <si>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</si>
  <si>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</si>
  <si>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</si>
  <si>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</si>
  <si>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</si>
  <si>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</si>
  <si>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</si>
  <si>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</si>
  <si>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</si>
  <si>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</si>
  <si>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</si>
  <si>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</si>
  <si>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</si>
  <si>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</si>
  <si>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</si>
  <si>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</si>
  <si>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</si>
  <si>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</si>
  <si>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</si>
  <si>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</si>
  <si>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</si>
  <si>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</si>
  <si>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</si>
  <si>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</si>
  <si>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</si>
  <si>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</si>
  <si>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</si>
  <si>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</si>
  <si>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</si>
  <si>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</si>
  <si>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</si>
  <si>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</si>
  <si>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</si>
  <si>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</si>
  <si>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</si>
  <si>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</si>
  <si>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</si>
  <si>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</si>
  <si>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</si>
  <si>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</si>
  <si>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</si>
  <si>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</si>
  <si>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</si>
  <si>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</si>
  <si>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</si>
  <si>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</si>
  <si>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</si>
  <si>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</si>
  <si>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</si>
  <si>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</si>
  <si>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</si>
  <si>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</si>
  <si>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</si>
  <si>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</si>
  <si>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</si>
  <si>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</si>
  <si>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</si>
  <si>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</si>
  <si>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</si>
  <si>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</si>
  <si>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</si>
  <si>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</si>
  <si>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</si>
  <si>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</si>
  <si>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</si>
  <si>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</si>
  <si>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</si>
  <si>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</si>
  <si>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</si>
  <si>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</si>
  <si>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</si>
  <si>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</si>
  <si>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</si>
  <si>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</si>
  <si>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</si>
  <si>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</si>
  <si>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</si>
  <si>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</si>
  <si>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</si>
  <si>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</si>
  <si>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</si>
  <si>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</si>
  <si>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</si>
  <si>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</si>
  <si>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</si>
  <si>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</si>
  <si>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</si>
  <si>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</si>
  <si>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</si>
  <si>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</si>
  <si>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</si>
  <si>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</si>
  <si>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</si>
  <si>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</si>
  <si>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</si>
  <si>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</si>
  <si>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</si>
  <si>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</si>
  <si>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</si>
  <si>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</si>
  <si>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</si>
  <si>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</si>
  <si>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</si>
  <si>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</si>
  <si>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</si>
  <si>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</si>
  <si>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</si>
  <si>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</si>
  <si>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</si>
  <si>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</si>
  <si>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</si>
  <si>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</si>
  <si>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</si>
  <si>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</si>
  <si>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</si>
  <si>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</si>
  <si>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</si>
  <si>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</si>
  <si>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</si>
  <si>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</si>
  <si>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</si>
  <si>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</si>
  <si>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</si>
  <si>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</si>
  <si>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</si>
  <si>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</si>
  <si>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</si>
  <si>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</si>
  <si>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</si>
  <si>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</si>
  <si>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</si>
  <si>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</si>
  <si>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</si>
  <si>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</si>
  <si>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</si>
  <si>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</si>
  <si>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</si>
  <si>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</si>
  <si>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</si>
  <si>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</si>
  <si>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</si>
  <si>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</si>
  <si>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</si>
  <si>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</si>
  <si>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</si>
  <si>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</si>
  <si>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</si>
  <si>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</si>
  <si>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</si>
  <si>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</si>
  <si>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</si>
  <si>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</si>
  <si>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</si>
  <si>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</si>
  <si>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</si>
  <si>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</si>
  <si>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</si>
  <si>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</si>
  <si>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</si>
  <si>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</si>
  <si>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</si>
  <si>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</si>
  <si>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</si>
  <si>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</si>
  <si>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</si>
  <si>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</si>
  <si>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</si>
  <si>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</si>
  <si>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</si>
  <si>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</si>
  <si>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</si>
  <si>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</si>
  <si>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</si>
  <si>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</si>
  <si>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</si>
  <si>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</si>
  <si>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</si>
  <si>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</si>
  <si>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</si>
  <si>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</si>
  <si>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</si>
  <si>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</si>
  <si>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</si>
  <si>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</si>
  <si>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</si>
  <si>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</si>
  <si>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</si>
  <si>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</si>
  <si>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</si>
  <si>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</si>
  <si>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</si>
  <si>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</si>
  <si>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</si>
  <si>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</si>
  <si>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</si>
  <si>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</si>
  <si>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</si>
  <si>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</si>
  <si>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</si>
  <si>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</si>
  <si>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</si>
  <si>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</si>
  <si>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</si>
  <si>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</si>
  <si>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</si>
  <si>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</si>
  <si>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</si>
  <si>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</si>
  <si>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</si>
  <si>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</si>
  <si>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</si>
  <si>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</si>
  <si>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</si>
  <si>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</si>
  <si>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</si>
  <si>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</si>
  <si>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</si>
  <si>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</si>
  <si>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</si>
  <si>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</si>
  <si>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</si>
  <si>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</si>
  <si>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</si>
  <si>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</si>
  <si>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</si>
  <si>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</si>
  <si>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</si>
  <si>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</si>
  <si>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</si>
  <si>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</si>
  <si>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</si>
  <si>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</si>
  <si>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</si>
  <si>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</si>
  <si>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</si>
  <si>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</si>
  <si>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</si>
  <si>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</si>
  <si>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</si>
  <si>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</si>
  <si>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</si>
  <si>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</si>
  <si>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</si>
  <si>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</si>
  <si>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</si>
  <si>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</si>
  <si>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</si>
  <si>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</si>
  <si>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</si>
  <si>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</si>
  <si>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</si>
  <si>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</si>
  <si>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</si>
  <si>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</si>
  <si>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</si>
  <si>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</si>
  <si>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</si>
  <si>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</si>
  <si>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</si>
  <si>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</si>
  <si>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</si>
  <si>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</si>
  <si>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</si>
  <si>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</si>
  <si>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</si>
  <si>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</si>
  <si>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</si>
  <si>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</si>
  <si>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</si>
  <si>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</si>
  <si>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</si>
  <si>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</si>
  <si>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</si>
  <si>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</si>
  <si>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</si>
  <si>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</si>
  <si>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</si>
  <si>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</si>
  <si>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</si>
  <si>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</si>
  <si>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</si>
  <si>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</si>
  <si>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</si>
  <si>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</si>
  <si>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</si>
  <si>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</si>
  <si>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</si>
  <si>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</si>
  <si>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</si>
  <si>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</si>
  <si>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</si>
  <si>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</si>
  <si>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</si>
  <si>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</si>
  <si>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</si>
  <si>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</si>
  <si>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</si>
  <si>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</si>
  <si>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</si>
  <si>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</si>
  <si>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</si>
  <si>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</si>
  <si>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</si>
  <si>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</si>
  <si>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</si>
  <si>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</si>
  <si>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</si>
  <si>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</si>
  <si>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</si>
  <si>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</si>
  <si>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</si>
  <si>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</si>
  <si>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</si>
  <si>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</si>
  <si>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</si>
  <si>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</si>
  <si>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</si>
  <si>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</si>
  <si>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</si>
  <si>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</si>
  <si>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</si>
  <si>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</si>
  <si>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</si>
  <si>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</si>
  <si>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</si>
  <si>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</si>
  <si>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</si>
  <si>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</si>
  <si>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</si>
  <si>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</si>
  <si>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</si>
  <si>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</si>
  <si>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</si>
  <si>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</si>
  <si>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</si>
  <si>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</si>
  <si>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</si>
  <si>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</si>
  <si>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</si>
  <si>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</si>
  <si>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</si>
  <si>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</si>
  <si>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</si>
  <si>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</si>
  <si>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</si>
  <si>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</si>
  <si>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</si>
  <si>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</si>
  <si>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</si>
  <si>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</si>
  <si>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</si>
  <si>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</si>
  <si>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</si>
  <si>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</si>
  <si>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</si>
  <si>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</si>
  <si>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</si>
  <si>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</si>
  <si>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</si>
  <si>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</si>
  <si>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</si>
  <si>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</si>
  <si>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</si>
  <si>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</si>
  <si>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</si>
  <si>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</si>
  <si>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</si>
  <si>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</si>
  <si>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</si>
  <si>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</si>
  <si>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</si>
  <si>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</si>
  <si>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</si>
  <si>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</si>
  <si>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</si>
  <si>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</si>
  <si>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</si>
  <si>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</si>
  <si>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</si>
  <si>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</si>
  <si>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</si>
  <si>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</si>
  <si>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</si>
  <si>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</si>
  <si>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</si>
  <si>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</si>
  <si>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</si>
  <si>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</si>
  <si>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</si>
  <si>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</si>
  <si>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</si>
  <si>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</si>
  <si>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</si>
  <si>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</si>
  <si>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</si>
  <si>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</si>
  <si>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</si>
  <si>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</si>
  <si>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</si>
  <si>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</si>
  <si>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</si>
  <si>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</si>
  <si>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</si>
  <si>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</si>
  <si>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</si>
  <si>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</si>
  <si>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</si>
  <si>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</si>
  <si>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</si>
  <si>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</si>
  <si>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</si>
  <si>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</si>
  <si>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</si>
  <si>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</si>
  <si>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</si>
  <si>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</si>
  <si>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</si>
  <si>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</si>
  <si>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</si>
  <si>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</si>
  <si>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</si>
  <si>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</si>
  <si>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</si>
  <si>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</si>
  <si>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</si>
  <si>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</si>
  <si>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</si>
  <si>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</si>
  <si>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</si>
  <si>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</si>
  <si>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</si>
  <si>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</si>
  <si>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</si>
  <si>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</si>
  <si>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</si>
  <si>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</si>
  <si>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</si>
  <si>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</si>
  <si>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</si>
  <si>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</si>
  <si>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</si>
  <si>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</si>
  <si>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</si>
  <si>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</si>
  <si>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</si>
  <si>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</si>
  <si>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</si>
  <si>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</si>
  <si>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</si>
  <si>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</si>
  <si>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</si>
  <si>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</si>
  <si>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</si>
  <si>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</si>
  <si>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</si>
  <si>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</si>
  <si>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</si>
  <si>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</si>
  <si>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</si>
  <si>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</si>
  <si>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</si>
  <si>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</si>
  <si>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</si>
  <si>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</si>
  <si>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</si>
  <si>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</si>
  <si>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</si>
  <si>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</si>
  <si>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</si>
  <si>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</si>
  <si>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</si>
  <si>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</si>
  <si>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</si>
  <si>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</si>
  <si>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</si>
  <si>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</si>
  <si>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</si>
  <si>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</si>
  <si>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</si>
  <si>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</si>
  <si>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</si>
  <si>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</si>
  <si>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</si>
  <si>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</si>
  <si>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</si>
  <si>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</si>
  <si>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</si>
  <si>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</si>
  <si>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</si>
  <si>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</si>
  <si>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</si>
  <si>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</si>
  <si>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</si>
  <si>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</si>
  <si>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</si>
  <si>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</si>
  <si>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</si>
  <si>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</si>
  <si>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</si>
  <si>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</si>
  <si>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</si>
  <si>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</si>
  <si>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</si>
  <si>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</si>
  <si>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</si>
  <si>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</si>
  <si>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</si>
  <si>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</si>
  <si>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</si>
  <si>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</si>
  <si>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</si>
  <si>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</si>
  <si>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</si>
  <si>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</si>
  <si>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</si>
  <si>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</si>
  <si>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</si>
  <si>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</si>
  <si>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</si>
  <si>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</si>
  <si>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</si>
  <si>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</si>
  <si>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</si>
  <si>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</si>
  <si>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</si>
  <si>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</si>
  <si>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</si>
  <si>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</si>
  <si>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</si>
  <si>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</si>
  <si>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</si>
  <si>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</si>
  <si>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</si>
  <si>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</si>
  <si>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</si>
  <si>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</si>
  <si>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</si>
  <si>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</si>
  <si>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</si>
  <si>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</si>
  <si>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</si>
  <si>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</si>
  <si>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</si>
  <si>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</si>
  <si>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</si>
  <si>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</si>
  <si>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</si>
  <si>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</si>
  <si>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</si>
  <si>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</si>
  <si>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</si>
  <si>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</si>
  <si>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</si>
  <si>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</si>
  <si>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</si>
  <si>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</si>
  <si>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</si>
  <si>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</si>
  <si>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</si>
  <si>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</si>
  <si>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</si>
  <si>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</si>
  <si>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</si>
  <si>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</si>
  <si>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</si>
  <si>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</si>
  <si>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</si>
  <si>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</si>
  <si>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</si>
  <si>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</si>
  <si>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</si>
  <si>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</si>
  <si>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</si>
  <si>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</si>
  <si>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</si>
  <si>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</si>
  <si>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</si>
  <si>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</si>
  <si>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</si>
  <si>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</si>
  <si>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</si>
  <si>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</si>
  <si>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</si>
  <si>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</si>
  <si>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</si>
  <si>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</si>
  <si>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</si>
  <si>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</si>
  <si>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</si>
  <si>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</si>
  <si>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</si>
  <si>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</si>
  <si>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</si>
  <si>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</si>
  <si>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</si>
  <si>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</si>
  <si>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</si>
  <si>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</si>
  <si>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</si>
  <si>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</si>
  <si>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</si>
  <si>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</si>
  <si>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</si>
  <si>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</si>
  <si>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</si>
  <si>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</si>
  <si>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</si>
  <si>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</si>
  <si>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</si>
  <si>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</si>
  <si>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</si>
  <si>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</si>
  <si>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</si>
  <si>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</si>
  <si>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</si>
  <si>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</si>
  <si>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</si>
  <si>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</si>
  <si>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</si>
  <si>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</si>
  <si>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</si>
  <si>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</si>
  <si>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</si>
  <si>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</si>
  <si>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</si>
  <si>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</si>
  <si>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</si>
  <si>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</si>
  <si>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</si>
  <si>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</si>
  <si>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</si>
  <si>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</si>
  <si>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</si>
  <si>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</si>
  <si>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</si>
  <si>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</si>
  <si>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</si>
  <si>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</si>
  <si>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</si>
  <si>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</si>
  <si>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</si>
  <si>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</si>
  <si>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</si>
  <si>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</si>
  <si>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</si>
  <si>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</si>
  <si>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</si>
  <si>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</si>
  <si>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</si>
  <si>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</si>
  <si>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</si>
  <si>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</si>
  <si>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</si>
  <si>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</si>
  <si>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</si>
  <si>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</si>
  <si>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</si>
  <si>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</si>
  <si>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</si>
  <si>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</si>
  <si>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</si>
  <si>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</si>
  <si>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</si>
  <si>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</si>
  <si>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</si>
  <si>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</si>
  <si>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</si>
  <si>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</si>
  <si>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</si>
  <si>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</si>
  <si>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</si>
  <si>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</si>
  <si>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</si>
  <si>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</si>
  <si>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</si>
  <si>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</si>
  <si>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</si>
  <si>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</si>
  <si>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</si>
  <si>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</si>
  <si>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</si>
  <si>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</si>
  <si>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</si>
  <si>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</si>
  <si>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</si>
  <si>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</si>
  <si>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</si>
  <si>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</si>
  <si>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</si>
  <si>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</si>
  <si>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</si>
  <si>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</si>
  <si>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</si>
  <si>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</si>
  <si>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</si>
  <si>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</si>
  <si>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</si>
  <si>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</si>
  <si>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</si>
  <si>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</si>
  <si>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</si>
  <si>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</si>
  <si>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</si>
  <si>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</si>
  <si>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</si>
  <si>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</si>
  <si>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</si>
  <si>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</si>
  <si>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</si>
  <si>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</si>
  <si>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</si>
  <si>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</si>
  <si>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</si>
  <si>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</si>
  <si>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</si>
  <si>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</si>
  <si>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</si>
  <si>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</si>
  <si>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</si>
  <si>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</si>
  <si>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</si>
  <si>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</si>
  <si>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</si>
  <si>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</si>
  <si>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</si>
  <si>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</si>
  <si>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</si>
  <si>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</si>
  <si>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</si>
  <si>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</si>
  <si>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</si>
  <si>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</si>
  <si>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</si>
  <si>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</si>
  <si>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</si>
  <si>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</si>
  <si>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</si>
  <si>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</si>
  <si>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</si>
  <si>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</si>
  <si>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</si>
  <si>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</si>
  <si>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</si>
  <si>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</si>
  <si>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</si>
  <si>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</si>
  <si>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</si>
  <si>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</si>
  <si>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</si>
  <si>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</si>
  <si>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</si>
  <si>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</si>
  <si>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</si>
  <si>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</si>
  <si>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</si>
  <si>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</si>
  <si>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</si>
  <si>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</si>
  <si>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</si>
  <si>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</si>
  <si>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</si>
  <si>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</si>
  <si>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</si>
  <si>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</si>
  <si>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</si>
  <si>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</si>
  <si>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</si>
  <si>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</si>
  <si>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</si>
  <si>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</si>
  <si>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</si>
  <si>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</si>
  <si>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</si>
  <si>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</si>
  <si>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</si>
  <si>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</si>
  <si>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</si>
  <si>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</si>
  <si>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</si>
  <si>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</si>
  <si>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</si>
  <si>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</si>
  <si>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</si>
  <si>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</si>
  <si>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</si>
  <si>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</si>
  <si>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</si>
  <si>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</si>
  <si>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</si>
  <si>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</si>
  <si>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</si>
  <si>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</si>
  <si>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</si>
  <si>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</si>
  <si>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</si>
  <si>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</si>
  <si>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</si>
  <si>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</si>
  <si>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</si>
  <si>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</si>
  <si>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</si>
  <si>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</si>
  <si>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</si>
  <si>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</si>
  <si>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</si>
  <si>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</si>
  <si>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</si>
  <si>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</si>
  <si>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</si>
  <si>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</si>
  <si>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</si>
  <si>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</si>
  <si>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</si>
  <si>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</si>
  <si>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</si>
  <si>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</si>
  <si>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</si>
  <si>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</si>
  <si>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</si>
  <si>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</si>
  <si>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</si>
  <si>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</si>
  <si>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</si>
  <si>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</si>
  <si>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</si>
  <si>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</si>
  <si>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</si>
  <si>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</si>
  <si>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</si>
  <si>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</si>
  <si>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</si>
  <si>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</si>
  <si>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</si>
  <si>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</si>
  <si>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</si>
  <si>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</si>
  <si>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</si>
  <si>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</si>
  <si>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</si>
  <si>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</si>
  <si>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</si>
  <si>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</si>
  <si>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</si>
  <si>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</si>
  <si>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</si>
  <si>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</si>
  <si>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</si>
  <si>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</si>
  <si>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</si>
  <si>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</si>
  <si>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</si>
  <si>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</si>
  <si>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</si>
  <si>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</si>
  <si>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</si>
  <si>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</si>
  <si>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</si>
  <si>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</si>
  <si>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</si>
  <si>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</si>
  <si>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</si>
  <si>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</si>
  <si>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</si>
  <si>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</si>
  <si>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</si>
  <si>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</si>
  <si>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</si>
  <si>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</si>
  <si>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</si>
  <si>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</si>
  <si>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</si>
  <si>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</si>
  <si>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</si>
  <si>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</si>
  <si>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</si>
  <si>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</si>
  <si>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</si>
  <si>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</si>
  <si>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</si>
  <si>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</si>
  <si>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</si>
  <si>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</si>
  <si>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</si>
  <si>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</si>
  <si>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</si>
  <si>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</si>
  <si>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</si>
  <si>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</si>
  <si>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</si>
  <si>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</si>
  <si>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</si>
  <si>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</si>
  <si>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</si>
  <si>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</si>
  <si>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</si>
  <si>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</si>
  <si>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</si>
  <si>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</si>
  <si>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</si>
  <si>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</si>
  <si>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</si>
  <si>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</si>
  <si>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</si>
  <si>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</si>
  <si>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</si>
  <si>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</si>
  <si>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</si>
  <si>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</si>
  <si>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</si>
  <si>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</si>
  <si>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</si>
  <si>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</si>
  <si>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</si>
  <si>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</si>
  <si>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</si>
  <si>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</si>
  <si>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</si>
  <si>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</si>
  <si>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</si>
  <si>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</si>
  <si>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</si>
  <si>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</si>
  <si>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</si>
  <si>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</si>
  <si>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</si>
  <si>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</si>
  <si>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</si>
  <si>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</si>
  <si>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</si>
  <si>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</si>
  <si>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</si>
  <si>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</si>
  <si>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</si>
  <si>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</si>
  <si>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</si>
  <si>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</si>
  <si>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</si>
  <si>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</si>
  <si>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</si>
  <si>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</si>
  <si>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</si>
  <si>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</si>
  <si>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</si>
  <si>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</si>
  <si>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</si>
  <si>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</si>
  <si>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</si>
  <si>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</si>
  <si>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</si>
  <si>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</si>
  <si>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</si>
  <si>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</si>
  <si>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</si>
  <si>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</si>
  <si>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</si>
  <si>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</si>
  <si>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</si>
  <si>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</si>
  <si>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</si>
  <si>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</si>
  <si>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</si>
  <si>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</si>
  <si>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</si>
  <si>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</si>
  <si>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</si>
  <si>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</si>
  <si>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</si>
  <si>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</si>
  <si>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</si>
  <si>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</si>
  <si>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</si>
  <si>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</si>
  <si>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</si>
  <si>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</si>
  <si>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</si>
  <si>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</si>
  <si>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</si>
  <si>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</si>
  <si>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</si>
  <si>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</si>
  <si>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</si>
  <si>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</si>
  <si>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</si>
  <si>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</si>
  <si>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</si>
  <si>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</si>
  <si>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</si>
  <si>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</si>
  <si>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</si>
  <si>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</si>
  <si>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</si>
  <si>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</si>
  <si>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</si>
  <si>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</si>
  <si>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</si>
  <si>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</si>
  <si>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</si>
  <si>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</si>
  <si>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</si>
  <si>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</si>
  <si>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</si>
  <si>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</si>
  <si>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</si>
  <si>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</si>
  <si>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</si>
  <si>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</si>
  <si>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</si>
  <si>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</si>
  <si>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</si>
  <si>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</si>
  <si>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</si>
  <si>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</si>
  <si>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</si>
  <si>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</si>
  <si>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</si>
  <si>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</si>
  <si>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</si>
  <si>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</si>
  <si>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</si>
  <si>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</si>
  <si>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</si>
  <si>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</si>
  <si>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</si>
  <si>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</si>
  <si>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</si>
  <si>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</si>
  <si>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</si>
  <si>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</si>
  <si>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</si>
  <si>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</si>
  <si>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</si>
  <si>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</si>
  <si>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</si>
  <si>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</si>
  <si>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</si>
  <si>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</si>
  <si>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</si>
  <si>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</si>
  <si>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</si>
  <si>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</si>
  <si>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</si>
  <si>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</si>
  <si>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</si>
  <si>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</si>
  <si>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</si>
  <si>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</si>
  <si>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</si>
  <si>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</si>
  <si>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</si>
  <si>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</si>
  <si>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</si>
  <si>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</si>
  <si>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</si>
  <si>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</si>
  <si>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</si>
  <si>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</si>
  <si>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</si>
  <si>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</si>
  <si>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</si>
  <si>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</si>
  <si>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</si>
  <si>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</si>
  <si>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</si>
  <si>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</si>
  <si>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</si>
  <si>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</si>
  <si>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</si>
  <si>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</si>
  <si>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</si>
  <si>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</si>
  <si>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</si>
  <si>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</si>
  <si>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</si>
  <si>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</si>
  <si>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</si>
  <si>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</si>
  <si>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</si>
  <si>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</si>
  <si>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</si>
  <si>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</si>
  <si>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</si>
  <si>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</si>
  <si>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</si>
  <si>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</si>
  <si>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</si>
  <si>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</si>
  <si>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</si>
  <si>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</si>
  <si>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</si>
  <si>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</si>
  <si>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</si>
  <si>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</si>
  <si>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</si>
  <si>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</si>
  <si>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</si>
  <si>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</si>
  <si>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</si>
  <si>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</si>
  <si>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</si>
  <si>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</si>
  <si>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</si>
  <si>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</si>
  <si>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</si>
  <si>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</si>
  <si>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</si>
  <si>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</si>
  <si>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</si>
  <si>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</si>
  <si>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</si>
  <si>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</si>
  <si>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</si>
  <si>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</si>
  <si>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</si>
  <si>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</si>
  <si>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</si>
  <si>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</si>
  <si>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</si>
  <si>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</si>
  <si>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</si>
  <si>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</si>
  <si>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</si>
  <si>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</si>
  <si>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</si>
  <si>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</si>
  <si>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</si>
  <si>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</si>
  <si>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</si>
  <si>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</si>
  <si>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</si>
  <si>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</si>
  <si>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</si>
  <si>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</si>
  <si>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</si>
  <si>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</si>
  <si>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</si>
  <si>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</si>
  <si>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</si>
  <si>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</si>
  <si>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</si>
  <si>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</si>
  <si>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</si>
  <si>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</si>
  <si>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</si>
  <si>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</si>
  <si>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</si>
  <si>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</si>
  <si>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</si>
  <si>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</si>
  <si>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</si>
  <si>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</si>
  <si>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</si>
  <si>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</si>
  <si>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</si>
  <si>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</si>
  <si>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</si>
  <si>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</si>
  <si>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</si>
  <si>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</si>
  <si>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</si>
  <si>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</si>
  <si>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</si>
  <si>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</si>
  <si>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</si>
  <si>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</si>
  <si>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</si>
  <si>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</si>
  <si>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</si>
  <si>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</si>
  <si>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</si>
  <si>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</si>
  <si>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</si>
  <si>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</si>
  <si>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</si>
  <si>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</si>
  <si>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</si>
  <si>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</si>
  <si>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</si>
  <si>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</si>
  <si>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</si>
  <si>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</si>
  <si>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</si>
  <si>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</si>
  <si>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</si>
  <si>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</si>
  <si>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</si>
  <si>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</si>
  <si>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</si>
  <si>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</si>
  <si>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</si>
  <si>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</si>
  <si>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</si>
  <si>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</si>
  <si>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</si>
  <si>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</si>
  <si>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</si>
  <si>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</si>
  <si>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</si>
  <si>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</si>
  <si>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</si>
  <si>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</si>
  <si>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</si>
  <si>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</si>
  <si>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</si>
  <si>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</si>
  <si>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</si>
  <si>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</si>
  <si>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</si>
  <si>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</si>
  <si>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</si>
  <si>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</si>
  <si>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</si>
  <si>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</si>
  <si>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</si>
  <si>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</si>
  <si>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</si>
  <si>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</si>
  <si>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</si>
  <si>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</si>
  <si>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</si>
  <si>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</si>
  <si>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</si>
  <si>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</si>
  <si>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</si>
  <si>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</si>
  <si>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</si>
  <si>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</si>
  <si>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</si>
  <si>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</si>
  <si>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</si>
  <si>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</si>
  <si>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</si>
  <si>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</si>
  <si>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</si>
  <si>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</si>
  <si>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</si>
  <si>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</si>
  <si>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</si>
  <si>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</si>
  <si>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</si>
  <si>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</si>
  <si>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</si>
  <si>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</si>
  <si>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</si>
  <si>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</si>
  <si>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</si>
  <si>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</si>
  <si>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</si>
  <si>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</si>
  <si>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</si>
  <si>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</si>
  <si>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</si>
  <si>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</si>
  <si>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</si>
  <si>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</si>
  <si>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</si>
  <si>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</si>
  <si>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</si>
  <si>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</si>
  <si>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</si>
  <si>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</si>
  <si>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</si>
  <si>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</si>
  <si>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</si>
  <si>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</si>
  <si>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</si>
  <si>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</si>
  <si>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</si>
  <si>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</si>
  <si>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</si>
  <si>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</si>
  <si>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</si>
  <si>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</si>
  <si>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</si>
  <si>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</si>
  <si>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</si>
  <si>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</si>
  <si>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</si>
  <si>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</si>
  <si>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</si>
  <si>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</si>
  <si>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</si>
  <si>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</si>
  <si>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</si>
  <si>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</si>
  <si>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</si>
  <si>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</si>
  <si>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</si>
  <si>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</si>
  <si>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</si>
  <si>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</si>
  <si>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</si>
  <si>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</si>
  <si>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</si>
  <si>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</si>
  <si>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</si>
  <si>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</si>
  <si>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</si>
  <si>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</si>
  <si>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</si>
  <si>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</si>
  <si>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</si>
  <si>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</si>
  <si>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</si>
  <si>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</si>
  <si>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</si>
  <si>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</si>
  <si>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</si>
  <si>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</si>
  <si>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</si>
  <si>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</si>
  <si>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</si>
  <si>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</si>
  <si>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</si>
  <si>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</si>
  <si>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</si>
  <si>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</si>
  <si>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</si>
  <si>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</si>
  <si>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</si>
  <si>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</si>
  <si>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</si>
  <si>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</si>
  <si>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</si>
  <si>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</si>
  <si>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</si>
  <si>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</si>
  <si>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</si>
  <si>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</si>
  <si>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</si>
  <si>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</si>
  <si>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</si>
  <si>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</si>
  <si>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</si>
  <si>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</si>
  <si>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</si>
  <si>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</si>
  <si>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</si>
  <si>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</si>
  <si>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</si>
  <si>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</si>
  <si>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</si>
  <si>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</si>
  <si>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</si>
  <si>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</si>
  <si>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</si>
  <si>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</si>
  <si>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</si>
  <si>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</si>
  <si>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</si>
  <si>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</si>
  <si>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</si>
  <si>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</si>
  <si>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</si>
  <si>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</si>
  <si>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</si>
  <si>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</si>
  <si>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</si>
  <si>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</si>
  <si>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</si>
  <si>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</si>
  <si>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</si>
  <si>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</si>
  <si>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</si>
  <si>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</si>
  <si>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</si>
  <si>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</si>
  <si>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</si>
  <si>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</si>
  <si>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</si>
  <si>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</si>
  <si>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</si>
  <si>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</si>
  <si>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</si>
  <si>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</si>
  <si>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</si>
  <si>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</si>
  <si>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</si>
  <si>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</si>
  <si>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</si>
  <si>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</si>
  <si>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</si>
  <si>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</si>
  <si>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</si>
  <si>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</si>
  <si>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</si>
  <si>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</si>
  <si>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</si>
  <si>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</si>
  <si>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</si>
  <si>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</si>
  <si>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</si>
  <si>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</si>
  <si>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</si>
  <si>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</si>
  <si>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</si>
  <si>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</si>
  <si>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</si>
  <si>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</si>
  <si>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</si>
  <si>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</si>
  <si>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</si>
  <si>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</si>
  <si>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</si>
  <si>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</si>
  <si>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</si>
  <si>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</si>
  <si>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</si>
  <si>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</si>
  <si>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</si>
  <si>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</si>
  <si>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</si>
  <si>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</si>
  <si>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</si>
  <si>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</si>
  <si>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</si>
  <si>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</si>
  <si>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</si>
  <si>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</si>
  <si>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</si>
  <si>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</si>
  <si>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</si>
  <si>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</si>
  <si>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</si>
  <si>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</si>
  <si>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</si>
  <si>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</si>
  <si>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</si>
  <si>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</si>
  <si>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</si>
  <si>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</si>
  <si>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</si>
  <si>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</si>
  <si>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</si>
  <si>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</si>
  <si>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</si>
  <si>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</si>
  <si>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</si>
  <si>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</si>
  <si>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</si>
  <si>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</si>
  <si>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</si>
  <si>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</si>
  <si>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</si>
  <si>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</si>
  <si>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</si>
  <si>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</si>
  <si>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</si>
  <si>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</si>
  <si>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</si>
  <si>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</si>
  <si>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</si>
  <si>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</si>
  <si>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</si>
  <si>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</si>
  <si>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</si>
  <si>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</si>
  <si>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</si>
  <si>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</si>
  <si>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</si>
  <si>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</si>
  <si>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</si>
  <si>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</si>
  <si>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</si>
  <si>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</si>
  <si>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</si>
  <si>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</si>
  <si>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</si>
  <si>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</si>
  <si>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</si>
  <si>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</si>
  <si>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</si>
  <si>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</si>
  <si>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</si>
  <si>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</si>
  <si>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</si>
  <si>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</si>
  <si>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</si>
  <si>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</si>
  <si>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</si>
  <si>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</si>
  <si>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</si>
  <si>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</si>
  <si>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</si>
  <si>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</si>
  <si>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</si>
  <si>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</si>
  <si>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</si>
  <si>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</si>
  <si>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</si>
  <si>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</si>
  <si>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</si>
  <si>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</si>
  <si>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</si>
  <si>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</si>
  <si>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</si>
  <si>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</si>
  <si>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</si>
  <si>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</si>
  <si>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</si>
  <si>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</si>
  <si>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</si>
  <si>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</si>
  <si>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</si>
  <si>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</si>
  <si>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</si>
  <si>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</si>
  <si>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</si>
  <si>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</si>
  <si>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</si>
  <si>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</si>
  <si>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</si>
  <si>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</si>
  <si>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</si>
  <si>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</si>
  <si>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</si>
  <si>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</si>
  <si>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</si>
  <si>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</si>
  <si>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</si>
  <si>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</si>
  <si>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</si>
  <si>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</si>
  <si>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</si>
  <si>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</si>
  <si>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</si>
  <si>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</si>
  <si>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</si>
  <si>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</si>
  <si>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</si>
  <si>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</si>
  <si>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</si>
  <si>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</si>
  <si>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</si>
  <si>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</si>
  <si>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</si>
  <si>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</si>
  <si>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</si>
  <si>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</si>
  <si>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</si>
  <si>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</si>
  <si>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</si>
  <si>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</si>
  <si>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</si>
  <si>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</si>
  <si>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</si>
  <si>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</si>
  <si>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</si>
  <si>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</si>
  <si>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</si>
  <si>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</si>
  <si>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</si>
  <si>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</si>
  <si>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</si>
  <si>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</si>
  <si>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</si>
  <si>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</si>
  <si>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</si>
  <si>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</si>
  <si>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</si>
  <si>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</si>
  <si>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</si>
  <si>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</si>
  <si>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</si>
  <si>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</si>
  <si>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</si>
  <si>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</si>
  <si>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</si>
  <si>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</si>
  <si>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</si>
  <si>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</si>
  <si>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</si>
  <si>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</si>
  <si>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</si>
  <si>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</si>
  <si>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</si>
  <si>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</si>
  <si>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</si>
  <si>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</si>
  <si>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</si>
  <si>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</si>
  <si>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</si>
  <si>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</si>
  <si>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</si>
  <si>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</si>
  <si>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</si>
  <si>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</si>
  <si>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</si>
  <si>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</si>
  <si>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</si>
  <si>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</si>
  <si>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</si>
  <si>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</si>
  <si>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</si>
  <si>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</si>
  <si>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</si>
  <si>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</si>
  <si>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</si>
  <si>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</si>
  <si>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</si>
  <si>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</si>
  <si>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</si>
  <si>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</si>
  <si>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</si>
  <si>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</si>
  <si>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</si>
  <si>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</si>
  <si>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</si>
  <si>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</si>
  <si>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</si>
  <si>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</si>
  <si>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</si>
  <si>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</si>
  <si>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</si>
  <si>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</si>
  <si>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</si>
  <si>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</si>
  <si>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</si>
  <si>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</si>
  <si>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</si>
  <si>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</si>
  <si>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</si>
  <si>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</si>
  <si>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</si>
  <si>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</si>
  <si>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</si>
  <si>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</si>
  <si>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</si>
  <si>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</si>
  <si>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</si>
  <si>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</si>
  <si>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</si>
  <si>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</si>
  <si>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</si>
  <si>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</si>
  <si>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</si>
  <si>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</si>
  <si>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</si>
  <si>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</si>
  <si>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</si>
  <si>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</si>
  <si>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</si>
  <si>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</si>
  <si>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</si>
  <si>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</si>
  <si>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</si>
  <si>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</si>
  <si>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</si>
  <si>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</si>
  <si>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</si>
  <si>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</si>
  <si>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</si>
  <si>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</si>
  <si>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</si>
  <si>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</si>
  <si>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</si>
  <si>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</si>
  <si>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</si>
  <si>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</si>
  <si>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</si>
  <si>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</si>
  <si>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</si>
  <si>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</si>
  <si>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</si>
  <si>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</si>
  <si>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</si>
  <si>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</si>
  <si>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</si>
  <si>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</si>
  <si>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</si>
  <si>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</si>
  <si>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</si>
  <si>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</si>
  <si>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</si>
  <si>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</si>
  <si>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</si>
  <si>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</si>
  <si>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</si>
  <si>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</si>
  <si>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</si>
  <si>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</si>
  <si>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</si>
  <si>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</si>
  <si>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</si>
  <si>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</si>
  <si>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</si>
  <si>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</si>
  <si>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</si>
  <si>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</si>
  <si>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</si>
  <si>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</si>
  <si>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</si>
  <si>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Trảng Dài</t>
  </si>
  <si>
    <t>Cầu Bà Giá (Cầu 19)</t>
  </si>
  <si>
    <t>Đường ấp 7</t>
  </si>
  <si>
    <t>Khu tái định cư 3,8 ha xã Tân An (Cũ)</t>
  </si>
  <si>
    <t>Cầu số 1</t>
  </si>
  <si>
    <t>Đường Kênh N3</t>
  </si>
  <si>
    <t>Giáp ranh giữa xã Tân An và Phường Trảng Dài</t>
  </si>
  <si>
    <t xml:space="preserve">Ngã ba (Công ty TNHH Gỗ Châu Âu EUROWOOD CO.LTD) </t>
  </si>
  <si>
    <t>Đường tổ 7 - ấp Cây Xoài</t>
  </si>
  <si>
    <t>Đường hồ Mo Nang</t>
  </si>
  <si>
    <t>Đường Suối Ngang</t>
  </si>
  <si>
    <t>Giáp ranh xã Trảng Bom và xã Bàu Hàm</t>
  </si>
  <si>
    <t>Xã Tân An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</si>
  <si>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</si>
  <si>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</si>
  <si>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</si>
  <si>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</si>
  <si>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</si>
  <si>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</si>
  <si>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</si>
  <si>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</si>
  <si>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</si>
  <si>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</si>
  <si>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</si>
  <si>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</si>
  <si>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</si>
  <si>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</si>
  <si>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</si>
  <si>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</si>
  <si>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</si>
  <si>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</si>
  <si>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</si>
  <si>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</si>
  <si>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</si>
  <si>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</si>
  <si>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Đường ấp 3 (cũ)</t>
  </si>
  <si>
    <t>VC27DT, VC59NT</t>
  </si>
  <si>
    <t>Đường giáp ranh giữa xã Vĩnh Tân và thị trấn Vĩnh An cũ (thuộc xã Tân An mới)</t>
  </si>
  <si>
    <t>đường tỉnh 767</t>
  </si>
  <si>
    <t>đường Tân An - Vĩnh Tân</t>
  </si>
  <si>
    <t>Trạm Biến áp 500kv Sông Mây</t>
  </si>
  <si>
    <t>Mép ngoài đường điện 220KV đầu tiên (tính từ Đường tỉnh 768 đi vào)</t>
  </si>
  <si>
    <t>Giáp ranh xã Trảng Bom</t>
  </si>
  <si>
    <t xml:space="preserve">Trung tâm ấp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</si>
</sst>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0" fontId="41" fillId="0" borderId="0" xfId="0" applyFont="1" applyAlignment="1">
      <alignment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3" fontId="23" fillId="0" borderId="7" xfId="0" applyNumberFormat="1" applyFont="1" applyBorder="1" applyAlignment="1">
      <alignment horizontal="center" vertical="center" wrapText="1"/>
    </xf>
    <xf numFmtId="0" fontId="23" fillId="0" borderId="0" xfId="0" applyFont="1" applyAlignment="1">
      <alignment wrapText="1"/>
    </xf>
    <xf numFmtId="0" fontId="23" fillId="0" borderId="0" xfId="0" quotePrefix="1" applyFont="1" applyAlignment="1">
      <alignment wrapText="1"/>
    </xf>
    <xf numFmtId="37" fontId="19" fillId="0" borderId="0" xfId="0" applyNumberFormat="1" applyFont="1" applyAlignment="1">
      <alignment vertical="center" wrapText="1"/>
    </xf>
    <xf numFmtId="37" fontId="23" fillId="0" borderId="7" xfId="0" applyNumberFormat="1" applyFont="1" applyBorder="1" applyAlignment="1">
      <alignment vertical="center" wrapText="1"/>
    </xf>
    <xf numFmtId="37" fontId="22" fillId="0" borderId="0" xfId="0" applyNumberFormat="1" applyFont="1" applyAlignment="1">
      <alignment vertical="center" wrapText="1"/>
    </xf>
    <xf numFmtId="0" fontId="27" fillId="5" borderId="3" xfId="0" applyFont="1" applyFill="1" applyBorder="1" applyAlignment="1">
      <alignment vertical="center" wrapText="1"/>
    </xf>
    <xf numFmtId="0" fontId="41" fillId="5" borderId="0" xfId="0" applyFont="1" applyFill="1" applyAlignment="1">
      <alignment wrapText="1"/>
    </xf>
    <xf numFmtId="3" fontId="27" fillId="0" borderId="7" xfId="0" applyNumberFormat="1" applyFont="1" applyBorder="1" applyAlignment="1">
      <alignment vertical="center" wrapText="1"/>
    </xf>
    <xf numFmtId="3" fontId="27" fillId="5" borderId="7" xfId="0" applyNumberFormat="1" applyFont="1" applyFill="1" applyBorder="1" applyAlignment="1">
      <alignment vertical="center" wrapText="1"/>
    </xf>
    <xf numFmtId="0" fontId="27" fillId="5" borderId="7" xfId="0" applyFont="1" applyFill="1" applyBorder="1" applyAlignment="1">
      <alignment vertical="center" wrapText="1"/>
    </xf>
    <xf numFmtId="0" fontId="27" fillId="5" borderId="0" xfId="0" applyFont="1" applyFill="1" applyAlignment="1">
      <alignment wrapText="1"/>
    </xf>
    <xf numFmtId="0" fontId="23" fillId="0" borderId="7" xfId="8" applyFont="1" applyBorder="1" applyAlignment="1">
      <alignment horizontal="right" vertical="center"/>
    </xf>
    <xf numFmtId="0" fontId="23" fillId="0" borderId="9" xfId="8" applyFont="1" applyBorder="1" applyAlignment="1">
      <alignment horizontal="right" vertical="center"/>
    </xf>
    <xf numFmtId="167" fontId="23" fillId="0" borderId="7" xfId="1" applyNumberFormat="1" applyFont="1" applyFill="1" applyBorder="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0" fontId="42" fillId="0" borderId="0" xfId="0"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43" fontId="42" fillId="0" borderId="0" xfId="1" applyFont="1" applyAlignment="1">
      <alignment vertical="center" wrapText="1"/>
    </xf>
    <xf numFmtId="43" fontId="22" fillId="0" borderId="0" xfId="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3" fontId="27" fillId="0" borderId="1" xfId="6" applyNumberFormat="1" applyFont="1" applyBorder="1" applyAlignment="1">
      <alignment horizontal="center" vertical="center" wrapText="1"/>
    </xf>
    <xf numFmtId="3" fontId="27"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27"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0" fontId="23" fillId="0" borderId="28"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7"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43" fontId="27" fillId="0" borderId="20" xfId="1" applyFont="1" applyFill="1" applyBorder="1" applyAlignment="1">
      <alignment horizontal="center" vertical="center" wrapText="1"/>
    </xf>
    <xf numFmtId="166" fontId="27" fillId="0" borderId="1" xfId="1" applyNumberFormat="1" applyFont="1" applyBorder="1" applyAlignment="1">
      <alignment horizontal="center" vertical="center" wrapText="1"/>
    </xf>
    <xf numFmtId="166" fontId="27" fillId="0" borderId="25" xfId="1" applyNumberFormat="1"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8" fillId="0" borderId="0" xfId="0" applyNumberFormat="1" applyFont="1" applyAlignment="1">
      <alignment wrapText="1"/>
    </xf>
    <xf numFmtId="166" fontId="22" fillId="0" borderId="0" xfId="0"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44806312-69F3-4ADE-A964-3E5B6CA74A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9" t="s">
        <v>4230</v>
      </c>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9" t="s">
        <v>4231</v>
      </c>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400" t="s">
        <v>0</v>
      </c>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1"/>
      <c r="AQ5" s="401"/>
      <c r="AR5" s="40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4"/>
      <c r="AQ7" s="404"/>
      <c r="AR7" s="40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4" t="s">
        <v>2</v>
      </c>
      <c r="G8" s="88"/>
      <c r="H8" s="394" t="s">
        <v>3</v>
      </c>
      <c r="I8" s="394" t="s">
        <v>4</v>
      </c>
      <c r="J8" s="394" t="s">
        <v>5</v>
      </c>
      <c r="K8" s="88"/>
      <c r="L8" s="394" t="s">
        <v>7</v>
      </c>
      <c r="M8" s="394" t="s">
        <v>8</v>
      </c>
      <c r="N8" s="394"/>
      <c r="O8" s="394"/>
      <c r="P8" s="394"/>
      <c r="Q8" s="39"/>
      <c r="R8" s="39"/>
      <c r="S8" s="39"/>
      <c r="T8" s="39"/>
      <c r="U8" s="394" t="s">
        <v>9</v>
      </c>
      <c r="V8" s="396"/>
      <c r="W8" s="396"/>
      <c r="X8" s="396"/>
      <c r="Y8" s="394" t="s">
        <v>10</v>
      </c>
      <c r="Z8" s="396"/>
      <c r="AA8" s="396"/>
      <c r="AB8" s="396"/>
      <c r="AC8" s="394" t="s">
        <v>11</v>
      </c>
      <c r="AD8" s="394"/>
      <c r="AE8" s="394"/>
      <c r="AF8" s="394"/>
      <c r="AG8" s="394" t="s">
        <v>12</v>
      </c>
      <c r="AH8" s="396"/>
      <c r="AI8" s="396"/>
      <c r="AJ8" s="396"/>
      <c r="AK8" s="394" t="s">
        <v>13</v>
      </c>
      <c r="AL8" s="88"/>
      <c r="AM8" s="394" t="s">
        <v>14</v>
      </c>
      <c r="AN8" s="386" t="s">
        <v>15</v>
      </c>
      <c r="AO8" s="388" t="s">
        <v>16</v>
      </c>
      <c r="AP8" s="389"/>
      <c r="AQ8" s="389"/>
      <c r="AR8" s="390"/>
      <c r="AS8" s="391" t="s">
        <v>17</v>
      </c>
      <c r="AT8" s="392"/>
      <c r="AU8" s="392"/>
      <c r="AV8" s="393"/>
      <c r="AW8" s="394" t="s">
        <v>6</v>
      </c>
      <c r="AX8" s="396" t="s">
        <v>18</v>
      </c>
      <c r="AY8" s="24"/>
      <c r="AZ8" s="24"/>
      <c r="BA8" s="24"/>
      <c r="BB8" s="24"/>
      <c r="BC8" s="25"/>
      <c r="BD8" s="25"/>
      <c r="BE8" s="25"/>
      <c r="BF8" s="25"/>
    </row>
    <row r="9" spans="1:65" s="49" customFormat="1" ht="40.5" customHeight="1" x14ac:dyDescent="0.25">
      <c r="A9" s="40"/>
      <c r="B9" s="40"/>
      <c r="C9" s="40"/>
      <c r="D9" s="40"/>
      <c r="E9" s="40"/>
      <c r="F9" s="395"/>
      <c r="G9" s="41"/>
      <c r="H9" s="395"/>
      <c r="I9" s="395"/>
      <c r="J9" s="395"/>
      <c r="K9" s="41"/>
      <c r="L9" s="39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5"/>
      <c r="AL9" s="41"/>
      <c r="AM9" s="395"/>
      <c r="AN9" s="387"/>
      <c r="AO9" s="42" t="s">
        <v>19</v>
      </c>
      <c r="AP9" s="43" t="s">
        <v>20</v>
      </c>
      <c r="AQ9" s="43" t="s">
        <v>21</v>
      </c>
      <c r="AR9" s="44" t="s">
        <v>22</v>
      </c>
      <c r="AS9" s="45" t="s">
        <v>19</v>
      </c>
      <c r="AT9" s="45" t="s">
        <v>20</v>
      </c>
      <c r="AU9" s="45" t="s">
        <v>21</v>
      </c>
      <c r="AV9" s="45" t="s">
        <v>22</v>
      </c>
      <c r="AW9" s="395"/>
      <c r="AX9" s="397"/>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349</v>
      </c>
      <c r="F10" s="215" t="s">
        <v>350</v>
      </c>
      <c r="G10" s="215"/>
      <c r="H10" s="216" t="s">
        <v>349</v>
      </c>
      <c r="I10" s="217" t="s">
        <v>4232</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0"/>
      <c r="AP10" s="222"/>
      <c r="AQ10" s="222"/>
      <c r="AR10" s="223"/>
      <c r="AS10" s="58"/>
      <c r="AT10" s="58"/>
      <c r="AU10" s="58"/>
      <c r="AV10" s="58"/>
      <c r="AW10" s="220"/>
      <c r="AX10" s="224" t="s">
        <v>349</v>
      </c>
      <c r="AY10" s="225"/>
      <c r="AZ10" s="226"/>
      <c r="BA10" s="226"/>
      <c r="BB10" s="226"/>
      <c r="BC10" s="227"/>
      <c r="BD10" s="227"/>
      <c r="BE10" s="227"/>
      <c r="BF10" s="227"/>
      <c r="BG10" s="214"/>
    </row>
    <row r="11" spans="1:65" s="234"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0"/>
      <c r="AP11" s="222"/>
      <c r="AQ11" s="222"/>
      <c r="AR11" s="223"/>
      <c r="AS11" s="58"/>
      <c r="AT11" s="58"/>
      <c r="AU11" s="58"/>
      <c r="AV11" s="58"/>
      <c r="AW11" s="229"/>
      <c r="AX11" s="230" t="s">
        <v>349</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36"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349</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349</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59"/>
      <c r="AX14" s="240" t="s">
        <v>349</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349</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349</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349</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59"/>
      <c r="AX18" s="240" t="s">
        <v>349</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349</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349</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59"/>
      <c r="AX21" s="240" t="s">
        <v>349</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349</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349</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349</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40" t="s">
        <v>349</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40" t="s">
        <v>349</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349</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59"/>
      <c r="AX28" s="240" t="s">
        <v>349</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349</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349</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59"/>
      <c r="AX31" s="240" t="s">
        <v>349</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40" t="s">
        <v>349</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349</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349</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59"/>
      <c r="AX35" s="240" t="s">
        <v>349</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349</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349</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349</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59"/>
      <c r="AX39" s="240" t="s">
        <v>349</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349</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349</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349</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349</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349</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349</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349</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349</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59"/>
      <c r="AX48" s="240" t="s">
        <v>349</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349</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349</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349</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349</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349</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349</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349</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349</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349</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349</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59"/>
      <c r="AX59" s="240" t="s">
        <v>349</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349</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349</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349</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349</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349</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59"/>
      <c r="AX65" s="240" t="s">
        <v>349</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349</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349</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349</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349</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349</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349</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349</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349</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59"/>
      <c r="AX74" s="240" t="s">
        <v>349</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349</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349</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349</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349</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349</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349</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349</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349</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349</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59"/>
      <c r="AX84" s="240" t="s">
        <v>349</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349</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349</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349</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349</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59"/>
      <c r="AX89" s="240" t="s">
        <v>349</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349</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349</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349</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59"/>
      <c r="AX93" s="240" t="s">
        <v>349</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349</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349</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59"/>
      <c r="AX96" s="240" t="s">
        <v>349</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349</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349</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349</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349</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59"/>
      <c r="AX101" s="240" t="s">
        <v>349</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349</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349</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349</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59"/>
      <c r="AX105" s="240" t="s">
        <v>349</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349</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349</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59"/>
      <c r="AX108" s="240" t="s">
        <v>349</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349</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349</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349</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59"/>
      <c r="AX112" s="240" t="s">
        <v>349</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349</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349</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59"/>
      <c r="AX115" s="240" t="s">
        <v>349</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349</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349</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349</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349</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349</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349</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349</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349</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349</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349</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349</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349</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59"/>
      <c r="AX128" s="240" t="s">
        <v>349</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349</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349</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349</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349</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349</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349</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59"/>
      <c r="AX135" s="240" t="s">
        <v>349</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349</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349</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349</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349</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349</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59"/>
      <c r="AX141" s="240" t="s">
        <v>349</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349</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349</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349</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349</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349</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349</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349</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349</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349</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349</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349</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349</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349</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349</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59"/>
      <c r="AX156" s="240" t="s">
        <v>349</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349</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349</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349</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349</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349</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349</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349</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349</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59"/>
      <c r="AX165" s="240" t="s">
        <v>349</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349</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349</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349</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59"/>
      <c r="AX169" s="240" t="s">
        <v>349</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349</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349</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349</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349</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349</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349</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349</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59"/>
      <c r="AX177" s="240" t="s">
        <v>349</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349</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349</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349</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349</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349</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349</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349</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349</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349</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349</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349</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349</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349</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349</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349</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349</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349</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349</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59"/>
      <c r="AX196" s="240" t="s">
        <v>349</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349</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349</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349</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349</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349</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349</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349</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349</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349</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349</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349</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349</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349</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349</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349</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349</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349</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349</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349</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59"/>
      <c r="AX216" s="240" t="s">
        <v>349</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349</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349</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349</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349</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349</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349</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349</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349</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349</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349</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349</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59"/>
      <c r="AX228" s="240" t="s">
        <v>349</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349</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349</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349</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59"/>
      <c r="AX232" s="240" t="s">
        <v>349</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349</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349</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349</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349</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349</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349</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349</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349</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349</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349</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349</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349</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349</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349</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349</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349</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59"/>
      <c r="AX249" s="240" t="s">
        <v>349</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349</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349</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59"/>
      <c r="AX252" s="240" t="s">
        <v>349</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349</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349</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349</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349</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349</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349</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349</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349</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349</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349</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349</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349</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349</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349</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349</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349</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349</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59"/>
      <c r="AX270" s="240" t="s">
        <v>349</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349</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349</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349</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349</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349</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349</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349</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349</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349</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349</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349</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349</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349</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59"/>
      <c r="AX284" s="240" t="s">
        <v>349</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349</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349</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59"/>
      <c r="AX287" s="240" t="s">
        <v>349</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49"/>
      <c r="G288" s="249"/>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349</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7.6923076923076925</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370</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370</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370</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59"/>
      <c r="AX293" s="240" t="s">
        <v>370</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40" t="s">
        <v>370</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40" t="s">
        <v>370</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370</v>
      </c>
      <c r="F296" s="184" t="s">
        <v>31</v>
      </c>
      <c r="G296" s="184"/>
      <c r="H296" s="184"/>
      <c r="I296" s="258" t="s">
        <v>5036</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4.6306309146656401</v>
      </c>
      <c r="AL296" s="263"/>
      <c r="AM296" s="264"/>
      <c r="AN296" s="265">
        <f>ROUNDDOWN(AK296*$AN$10/$AK$10,1)</f>
        <v>2.7</v>
      </c>
      <c r="AO296" s="266"/>
      <c r="AP296" s="266"/>
      <c r="AQ296" s="266"/>
      <c r="AR296" s="266"/>
      <c r="AS296" s="266"/>
      <c r="AT296" s="266"/>
      <c r="AU296" s="266"/>
      <c r="AV296" s="266"/>
      <c r="AW296" s="189"/>
      <c r="AX296" s="267" t="s">
        <v>370</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72" t="s">
        <v>370</v>
      </c>
      <c r="I297" s="84" t="s">
        <v>5037</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59"/>
      <c r="AX297" s="240" t="s">
        <v>370</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49"/>
      <c r="G298" s="249"/>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4.9382716049382713</v>
      </c>
      <c r="AL298" s="86"/>
      <c r="AM298" s="239"/>
      <c r="AN298" s="239">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0" t="s">
        <v>370</v>
      </c>
      <c r="AY298" s="101">
        <v>6720</v>
      </c>
      <c r="AZ298" s="102">
        <v>3290</v>
      </c>
      <c r="BA298" s="102">
        <v>2730</v>
      </c>
      <c r="BB298" s="102">
        <v>1820</v>
      </c>
      <c r="BC298" s="237">
        <v>5760</v>
      </c>
      <c r="BD298" s="237">
        <v>2820</v>
      </c>
      <c r="BE298" s="237">
        <v>2340</v>
      </c>
      <c r="BF298" s="237">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3.8461538461538463</v>
      </c>
      <c r="AL299" s="86"/>
      <c r="AM299" s="239"/>
      <c r="AN299" s="239">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0" t="s">
        <v>370</v>
      </c>
      <c r="AY299" s="101"/>
      <c r="AZ299" s="102"/>
      <c r="BA299" s="102"/>
      <c r="BB299" s="102"/>
      <c r="BC299" s="237"/>
      <c r="BD299" s="237"/>
      <c r="BE299" s="237"/>
      <c r="BF299" s="237"/>
      <c r="BG299" s="103">
        <f>AV299-AW299</f>
        <v>620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4.63</v>
      </c>
      <c r="AL300" s="86"/>
      <c r="AM300" s="239"/>
      <c r="AN300" s="239">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0" t="s">
        <v>370</v>
      </c>
      <c r="AY300" s="101">
        <v>8400</v>
      </c>
      <c r="AZ300" s="102">
        <v>3570</v>
      </c>
      <c r="BA300" s="102">
        <v>2730</v>
      </c>
      <c r="BB300" s="102">
        <v>2100</v>
      </c>
      <c r="BC300" s="237">
        <v>7200</v>
      </c>
      <c r="BD300" s="237">
        <v>3060</v>
      </c>
      <c r="BE300" s="237">
        <v>2340</v>
      </c>
      <c r="BF300" s="237">
        <v>1800</v>
      </c>
      <c r="BG300" s="103">
        <f>AV300-AW300</f>
        <v>4010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4.63</v>
      </c>
      <c r="AL301" s="86"/>
      <c r="AM301" s="239"/>
      <c r="AN301" s="239">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0" t="s">
        <v>370</v>
      </c>
      <c r="AY301" s="101">
        <v>7700</v>
      </c>
      <c r="AZ301" s="102">
        <v>3570</v>
      </c>
      <c r="BA301" s="102">
        <v>2730</v>
      </c>
      <c r="BB301" s="102">
        <v>2100</v>
      </c>
      <c r="BC301" s="237">
        <v>6600</v>
      </c>
      <c r="BD301" s="237">
        <v>3060</v>
      </c>
      <c r="BE301" s="237">
        <v>2340</v>
      </c>
      <c r="BF301" s="237">
        <v>1800</v>
      </c>
      <c r="BG301" s="103">
        <f>AV301-AW301</f>
        <v>2390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59"/>
      <c r="AX302" s="240" t="s">
        <v>370</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4.63</v>
      </c>
      <c r="AL303" s="86"/>
      <c r="AM303" s="239" t="e">
        <f>AVERAGE(AG303:AJ303)</f>
        <v>#REF!</v>
      </c>
      <c r="AN303" s="239">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4" t="s">
        <v>370</v>
      </c>
      <c r="AY303" s="101">
        <v>9800</v>
      </c>
      <c r="AZ303" s="102">
        <v>4340</v>
      </c>
      <c r="BA303" s="102">
        <v>3220</v>
      </c>
      <c r="BB303" s="102">
        <v>2100</v>
      </c>
      <c r="BC303" s="237">
        <v>8400</v>
      </c>
      <c r="BD303" s="237">
        <v>3720</v>
      </c>
      <c r="BE303" s="237">
        <v>2760</v>
      </c>
      <c r="BF303" s="237">
        <v>1800</v>
      </c>
      <c r="BG303" s="103">
        <f>AV303-AW303</f>
        <v>3645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7.6923076923076925</v>
      </c>
      <c r="AL304" s="86"/>
      <c r="AM304" s="239"/>
      <c r="AN304" s="239">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0" t="s">
        <v>370</v>
      </c>
      <c r="AY304" s="101">
        <v>8400</v>
      </c>
      <c r="AZ304" s="102">
        <v>4340</v>
      </c>
      <c r="BA304" s="102">
        <v>3220</v>
      </c>
      <c r="BB304" s="102">
        <v>2100</v>
      </c>
      <c r="BC304" s="237">
        <v>7200</v>
      </c>
      <c r="BD304" s="237">
        <v>3720</v>
      </c>
      <c r="BE304" s="237">
        <v>2760</v>
      </c>
      <c r="BF304" s="237">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370</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4.63</v>
      </c>
      <c r="AL306" s="86"/>
      <c r="AM306" s="239"/>
      <c r="AN306" s="239">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0" t="s">
        <v>370</v>
      </c>
      <c r="AY306" s="101">
        <v>7700</v>
      </c>
      <c r="AZ306" s="102">
        <v>4200</v>
      </c>
      <c r="BA306" s="102">
        <v>2940</v>
      </c>
      <c r="BB306" s="102">
        <v>2100</v>
      </c>
      <c r="BC306" s="237">
        <v>6600</v>
      </c>
      <c r="BD306" s="237">
        <v>3600</v>
      </c>
      <c r="BE306" s="237">
        <v>2520</v>
      </c>
      <c r="BF306" s="237">
        <v>1800</v>
      </c>
      <c r="BG306" s="103">
        <f>AV306-AW306</f>
        <v>3240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4.63</v>
      </c>
      <c r="AL307" s="86"/>
      <c r="AM307" s="239"/>
      <c r="AN307" s="239">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0" t="s">
        <v>370</v>
      </c>
      <c r="AY307" s="101">
        <v>5040</v>
      </c>
      <c r="AZ307" s="102">
        <v>2450</v>
      </c>
      <c r="BA307" s="102">
        <v>1820</v>
      </c>
      <c r="BB307" s="102">
        <v>1260</v>
      </c>
      <c r="BC307" s="237">
        <v>4320</v>
      </c>
      <c r="BD307" s="237">
        <v>2100</v>
      </c>
      <c r="BE307" s="237">
        <v>1560</v>
      </c>
      <c r="BF307" s="237">
        <v>1080</v>
      </c>
      <c r="BG307" s="103">
        <f>AV307-AW307</f>
        <v>3645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4.63</v>
      </c>
      <c r="AL308" s="86"/>
      <c r="AM308" s="239"/>
      <c r="AN308" s="239">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0" t="s">
        <v>370</v>
      </c>
      <c r="AY308" s="101">
        <v>9800</v>
      </c>
      <c r="AZ308" s="102">
        <v>4830</v>
      </c>
      <c r="BA308" s="102">
        <v>3220</v>
      </c>
      <c r="BB308" s="102">
        <v>2100</v>
      </c>
      <c r="BC308" s="237">
        <v>8400</v>
      </c>
      <c r="BD308" s="237">
        <v>4140</v>
      </c>
      <c r="BE308" s="237">
        <v>2760</v>
      </c>
      <c r="BF308" s="237">
        <v>1800</v>
      </c>
      <c r="BG308" s="103">
        <f>AV308-AW308</f>
        <v>2025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4.3478260869565215</v>
      </c>
      <c r="AL309" s="86"/>
      <c r="AM309" s="239"/>
      <c r="AN309" s="239">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0" t="s">
        <v>370</v>
      </c>
      <c r="AY309" s="101">
        <v>9800</v>
      </c>
      <c r="AZ309" s="102">
        <v>3710</v>
      </c>
      <c r="BA309" s="102">
        <v>2520</v>
      </c>
      <c r="BB309" s="102">
        <v>2100</v>
      </c>
      <c r="BC309" s="237">
        <v>8400</v>
      </c>
      <c r="BD309" s="237">
        <v>3180</v>
      </c>
      <c r="BE309" s="237">
        <v>2160</v>
      </c>
      <c r="BF309" s="237">
        <v>1800</v>
      </c>
      <c r="BG309" s="103">
        <f>AV309-AW309</f>
        <v>2250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4.63</v>
      </c>
      <c r="AL310" s="86"/>
      <c r="AM310" s="239"/>
      <c r="AN310" s="239">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0" t="s">
        <v>370</v>
      </c>
      <c r="AY310" s="101">
        <v>9800</v>
      </c>
      <c r="AZ310" s="102">
        <v>4200</v>
      </c>
      <c r="BA310" s="102">
        <v>2520</v>
      </c>
      <c r="BB310" s="102">
        <v>2100</v>
      </c>
      <c r="BC310" s="237">
        <v>8400</v>
      </c>
      <c r="BD310" s="237">
        <v>3600</v>
      </c>
      <c r="BE310" s="237">
        <v>2160</v>
      </c>
      <c r="BF310" s="237">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59"/>
      <c r="AX311" s="240" t="s">
        <v>370</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4.63</v>
      </c>
      <c r="AL312" s="86"/>
      <c r="AM312" s="239"/>
      <c r="AN312" s="239">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0" t="s">
        <v>370</v>
      </c>
      <c r="AY312" s="101">
        <v>7700</v>
      </c>
      <c r="AZ312" s="102">
        <v>4200</v>
      </c>
      <c r="BA312" s="102">
        <v>3220</v>
      </c>
      <c r="BB312" s="102">
        <v>2100</v>
      </c>
      <c r="BC312" s="237">
        <v>6600</v>
      </c>
      <c r="BD312" s="237">
        <v>3600</v>
      </c>
      <c r="BE312" s="237">
        <v>2760</v>
      </c>
      <c r="BF312" s="237">
        <v>1800</v>
      </c>
      <c r="BG312" s="103">
        <f>AV312-AW312</f>
        <v>3645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4.63</v>
      </c>
      <c r="AL313" s="86"/>
      <c r="AM313" s="239"/>
      <c r="AN313" s="239">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0" t="s">
        <v>370</v>
      </c>
      <c r="AY313" s="101">
        <v>5670</v>
      </c>
      <c r="AZ313" s="102">
        <v>2730</v>
      </c>
      <c r="BA313" s="102">
        <v>2310</v>
      </c>
      <c r="BB313" s="102">
        <v>1400</v>
      </c>
      <c r="BC313" s="237">
        <v>4860</v>
      </c>
      <c r="BD313" s="237">
        <v>2340</v>
      </c>
      <c r="BE313" s="237">
        <v>1980</v>
      </c>
      <c r="BF313" s="237">
        <v>1200</v>
      </c>
      <c r="BG313" s="103">
        <f>AV313-AW313</f>
        <v>1984</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4.63</v>
      </c>
      <c r="AL314" s="86"/>
      <c r="AM314" s="239"/>
      <c r="AN314" s="239">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0" t="s">
        <v>370</v>
      </c>
      <c r="AY314" s="101">
        <v>3710</v>
      </c>
      <c r="AZ314" s="102">
        <v>1820</v>
      </c>
      <c r="BA314" s="102">
        <v>1610</v>
      </c>
      <c r="BB314" s="102">
        <v>1120</v>
      </c>
      <c r="BC314" s="237">
        <v>3180</v>
      </c>
      <c r="BD314" s="237">
        <v>1560</v>
      </c>
      <c r="BE314" s="237">
        <v>1380</v>
      </c>
      <c r="BF314" s="237">
        <v>960</v>
      </c>
      <c r="BG314" s="103">
        <f>AV314-AW314</f>
        <v>2430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4.63</v>
      </c>
      <c r="AL315" s="86"/>
      <c r="AM315" s="239"/>
      <c r="AN315" s="239">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0" t="s">
        <v>370</v>
      </c>
      <c r="AY315" s="101">
        <v>6300</v>
      </c>
      <c r="AZ315" s="102">
        <v>2940</v>
      </c>
      <c r="BA315" s="102">
        <v>2520</v>
      </c>
      <c r="BB315" s="102">
        <v>1820</v>
      </c>
      <c r="BC315" s="237">
        <v>5400</v>
      </c>
      <c r="BD315" s="237">
        <v>2520</v>
      </c>
      <c r="BE315" s="237">
        <v>2160</v>
      </c>
      <c r="BF315" s="237">
        <v>1560</v>
      </c>
      <c r="BG315" s="103">
        <f>AV315-AW315</f>
        <v>2430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4.63</v>
      </c>
      <c r="AL316" s="86"/>
      <c r="AM316" s="239"/>
      <c r="AN316" s="239">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0" t="s">
        <v>370</v>
      </c>
      <c r="AY316" s="101">
        <v>6930</v>
      </c>
      <c r="AZ316" s="102">
        <v>2520</v>
      </c>
      <c r="BA316" s="102">
        <v>1890</v>
      </c>
      <c r="BB316" s="102">
        <v>1610</v>
      </c>
      <c r="BC316" s="237">
        <v>5940</v>
      </c>
      <c r="BD316" s="237">
        <v>2160</v>
      </c>
      <c r="BE316" s="237">
        <v>1620</v>
      </c>
      <c r="BF316" s="237">
        <v>1380</v>
      </c>
      <c r="BG316" s="103">
        <f>AV316-AW316</f>
        <v>2430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59"/>
      <c r="AX317" s="240" t="s">
        <v>370</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4.63</v>
      </c>
      <c r="AL318" s="86"/>
      <c r="AM318" s="239"/>
      <c r="AN318" s="239">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0" t="s">
        <v>370</v>
      </c>
      <c r="AY318" s="101"/>
      <c r="AZ318" s="102"/>
      <c r="BA318" s="102"/>
      <c r="BB318" s="102"/>
      <c r="BC318" s="237"/>
      <c r="BD318" s="237"/>
      <c r="BE318" s="237"/>
      <c r="BF318" s="237"/>
      <c r="BG318" s="103">
        <f t="shared" ref="BG318:BG323" si="193">AV318-AW318</f>
        <v>3645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4.63</v>
      </c>
      <c r="AL319" s="86"/>
      <c r="AM319" s="239"/>
      <c r="AN319" s="239">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0" t="s">
        <v>370</v>
      </c>
      <c r="AY319" s="101">
        <v>6930</v>
      </c>
      <c r="AZ319" s="102">
        <v>2940</v>
      </c>
      <c r="BA319" s="102">
        <v>2520</v>
      </c>
      <c r="BB319" s="102">
        <v>2100</v>
      </c>
      <c r="BC319" s="237">
        <v>5940</v>
      </c>
      <c r="BD319" s="237">
        <v>2520</v>
      </c>
      <c r="BE319" s="237">
        <v>2160</v>
      </c>
      <c r="BF319" s="237">
        <v>1800</v>
      </c>
      <c r="BG319" s="103">
        <f t="shared" si="193"/>
        <v>2119.5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370</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370</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6.9444444444444446</v>
      </c>
      <c r="AL322" s="86"/>
      <c r="AM322" s="239" t="e">
        <f>AVERAGE(AG322:AJ322)</f>
        <v>#REF!</v>
      </c>
      <c r="AN322" s="239">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4" t="s">
        <v>370</v>
      </c>
      <c r="AY322" s="101">
        <v>7700</v>
      </c>
      <c r="AZ322" s="102">
        <v>4200</v>
      </c>
      <c r="BA322" s="102">
        <v>2520</v>
      </c>
      <c r="BB322" s="102">
        <v>2100</v>
      </c>
      <c r="BC322" s="237">
        <v>6600</v>
      </c>
      <c r="BD322" s="237">
        <v>3600</v>
      </c>
      <c r="BE322" s="237">
        <v>2160</v>
      </c>
      <c r="BF322" s="237">
        <v>1800</v>
      </c>
      <c r="BG322" s="103">
        <f t="shared" si="193"/>
        <v>3260</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370</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59"/>
      <c r="AX324" s="240" t="s">
        <v>370</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4.63</v>
      </c>
      <c r="AL325" s="86"/>
      <c r="AM325" s="239"/>
      <c r="AN325" s="239">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0" t="s">
        <v>370</v>
      </c>
      <c r="AY325" s="101">
        <v>8400</v>
      </c>
      <c r="AZ325" s="102">
        <v>4340</v>
      </c>
      <c r="BA325" s="102">
        <v>3220</v>
      </c>
      <c r="BB325" s="102">
        <v>2100</v>
      </c>
      <c r="BC325" s="237">
        <v>7200</v>
      </c>
      <c r="BD325" s="237">
        <v>3720</v>
      </c>
      <c r="BE325" s="237">
        <v>2760</v>
      </c>
      <c r="BF325" s="237">
        <v>1800</v>
      </c>
      <c r="BG325" s="103">
        <f t="shared" ref="BG325:BG332" si="198">AV325-AW325</f>
        <v>4090.5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370</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4.63</v>
      </c>
      <c r="AL327" s="86"/>
      <c r="AM327" s="239"/>
      <c r="AN327" s="239">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0" t="s">
        <v>370</v>
      </c>
      <c r="AY327" s="101"/>
      <c r="AZ327" s="102"/>
      <c r="BA327" s="102"/>
      <c r="BB327" s="102"/>
      <c r="BC327" s="237"/>
      <c r="BD327" s="237"/>
      <c r="BE327" s="237"/>
      <c r="BF327" s="237"/>
      <c r="BG327" s="103">
        <f t="shared" si="198"/>
        <v>3645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4.5707070707070718</v>
      </c>
      <c r="AL328" s="86"/>
      <c r="AM328" s="239"/>
      <c r="AN328" s="239">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0" t="s">
        <v>370</v>
      </c>
      <c r="AY328" s="101">
        <v>8400</v>
      </c>
      <c r="AZ328" s="102">
        <v>4340</v>
      </c>
      <c r="BA328" s="102">
        <v>3220</v>
      </c>
      <c r="BB328" s="102">
        <v>2100</v>
      </c>
      <c r="BC328" s="237">
        <v>7200</v>
      </c>
      <c r="BD328" s="237">
        <v>3720</v>
      </c>
      <c r="BE328" s="237">
        <v>2760</v>
      </c>
      <c r="BF328" s="237">
        <v>1800</v>
      </c>
      <c r="BG328" s="103">
        <f t="shared" si="198"/>
        <v>3510</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6.4516129032258061</v>
      </c>
      <c r="AL329" s="86"/>
      <c r="AM329" s="239" t="e">
        <f>AVERAGE(AG329:AJ329)</f>
        <v>#REF!</v>
      </c>
      <c r="AN329" s="239">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6" t="s">
        <v>370</v>
      </c>
      <c r="AY329" s="101">
        <v>6300</v>
      </c>
      <c r="AZ329" s="102">
        <v>2940</v>
      </c>
      <c r="BA329" s="102">
        <v>2520</v>
      </c>
      <c r="BB329" s="102">
        <v>1820</v>
      </c>
      <c r="BC329" s="237">
        <v>5400</v>
      </c>
      <c r="BD329" s="237">
        <v>2520</v>
      </c>
      <c r="BE329" s="237">
        <v>2160</v>
      </c>
      <c r="BF329" s="237">
        <v>1560</v>
      </c>
      <c r="BG329" s="103">
        <f t="shared" si="198"/>
        <v>2966</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4.63</v>
      </c>
      <c r="AL330" s="86"/>
      <c r="AM330" s="239" t="e">
        <f>AVERAGE(AG330:AJ330)</f>
        <v>#REF!</v>
      </c>
      <c r="AN330" s="239">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0" t="s">
        <v>370</v>
      </c>
      <c r="AY330" s="101">
        <v>4340</v>
      </c>
      <c r="AZ330" s="102">
        <v>2170</v>
      </c>
      <c r="BA330" s="102">
        <v>1610</v>
      </c>
      <c r="BB330" s="102">
        <v>1190</v>
      </c>
      <c r="BC330" s="97">
        <v>3720</v>
      </c>
      <c r="BD330" s="97">
        <v>1860</v>
      </c>
      <c r="BE330" s="97">
        <v>1380</v>
      </c>
      <c r="BF330" s="97">
        <v>1020</v>
      </c>
      <c r="BG330" s="103">
        <f t="shared" si="198"/>
        <v>3240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4.63</v>
      </c>
      <c r="AL331" s="86"/>
      <c r="AM331" s="239"/>
      <c r="AN331" s="239">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0" t="s">
        <v>370</v>
      </c>
      <c r="AY331" s="101">
        <v>3220</v>
      </c>
      <c r="AZ331" s="102">
        <v>1540</v>
      </c>
      <c r="BA331" s="102">
        <v>1400</v>
      </c>
      <c r="BB331" s="102">
        <v>980</v>
      </c>
      <c r="BC331" s="97">
        <v>2760</v>
      </c>
      <c r="BD331" s="97">
        <v>1320</v>
      </c>
      <c r="BE331" s="97">
        <v>1200</v>
      </c>
      <c r="BF331" s="97">
        <v>840</v>
      </c>
      <c r="BG331" s="103">
        <f t="shared" si="198"/>
        <v>3240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370</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59"/>
      <c r="AX333" s="240" t="s">
        <v>370</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4.63</v>
      </c>
      <c r="AL334" s="86"/>
      <c r="AM334" s="239"/>
      <c r="AN334" s="239">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0" t="s">
        <v>370</v>
      </c>
      <c r="AY334" s="101">
        <v>4340</v>
      </c>
      <c r="AZ334" s="102">
        <v>2170</v>
      </c>
      <c r="BA334" s="102">
        <v>1610</v>
      </c>
      <c r="BB334" s="102">
        <v>1190</v>
      </c>
      <c r="BC334" s="237">
        <v>3720</v>
      </c>
      <c r="BD334" s="237">
        <v>1860</v>
      </c>
      <c r="BE334" s="237">
        <v>1380</v>
      </c>
      <c r="BF334" s="237">
        <v>1020</v>
      </c>
      <c r="BG334" s="103">
        <f t="shared" ref="BG334:BG360" si="208">AV334-AW334</f>
        <v>3240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4.63</v>
      </c>
      <c r="AL335" s="86"/>
      <c r="AM335" s="239"/>
      <c r="AN335" s="239">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0" t="s">
        <v>370</v>
      </c>
      <c r="AY335" s="101">
        <v>4340</v>
      </c>
      <c r="AZ335" s="102">
        <v>2170</v>
      </c>
      <c r="BA335" s="102">
        <v>1610</v>
      </c>
      <c r="BB335" s="102">
        <v>1190</v>
      </c>
      <c r="BC335" s="237">
        <v>3720</v>
      </c>
      <c r="BD335" s="237">
        <v>1860</v>
      </c>
      <c r="BE335" s="237">
        <v>1380</v>
      </c>
      <c r="BF335" s="237">
        <v>1020</v>
      </c>
      <c r="BG335" s="103">
        <f t="shared" si="208"/>
        <v>3355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370</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370</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370</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370</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370</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75"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370</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75"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370</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370</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75"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4.63</v>
      </c>
      <c r="AL344" s="86"/>
      <c r="AM344" s="239"/>
      <c r="AN344" s="239">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0" t="s">
        <v>370</v>
      </c>
      <c r="AY344" s="101">
        <v>3570</v>
      </c>
      <c r="AZ344" s="102">
        <v>2100</v>
      </c>
      <c r="BA344" s="102">
        <v>1610</v>
      </c>
      <c r="BB344" s="102">
        <v>1190</v>
      </c>
      <c r="BC344" s="237">
        <v>3060</v>
      </c>
      <c r="BD344" s="237">
        <v>1800</v>
      </c>
      <c r="BE344" s="237">
        <v>1380</v>
      </c>
      <c r="BF344" s="237">
        <v>1020</v>
      </c>
      <c r="BG344" s="103">
        <f t="shared" si="208"/>
        <v>1012</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4.63</v>
      </c>
      <c r="AL345" s="86"/>
      <c r="AM345" s="239"/>
      <c r="AN345" s="239">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0" t="s">
        <v>370</v>
      </c>
      <c r="AY345" s="101">
        <v>8400</v>
      </c>
      <c r="AZ345" s="102">
        <v>4340</v>
      </c>
      <c r="BA345" s="102">
        <v>3220</v>
      </c>
      <c r="BB345" s="102">
        <v>2100</v>
      </c>
      <c r="BC345" s="237">
        <v>7200</v>
      </c>
      <c r="BD345" s="237">
        <v>3720</v>
      </c>
      <c r="BE345" s="237">
        <v>2760</v>
      </c>
      <c r="BF345" s="237">
        <v>1800</v>
      </c>
      <c r="BG345" s="103">
        <f t="shared" si="208"/>
        <v>1812</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370</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370</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75" t="s">
        <v>5172</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370</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370</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370</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370</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370</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4.63</v>
      </c>
      <c r="AL353" s="86"/>
      <c r="AM353" s="239"/>
      <c r="AN353" s="239">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0" t="s">
        <v>370</v>
      </c>
      <c r="AY353" s="101">
        <v>8400</v>
      </c>
      <c r="AZ353" s="102">
        <v>4340</v>
      </c>
      <c r="BA353" s="102">
        <v>3220</v>
      </c>
      <c r="BB353" s="102">
        <v>2100</v>
      </c>
      <c r="BC353" s="237">
        <v>7200</v>
      </c>
      <c r="BD353" s="237">
        <v>3720</v>
      </c>
      <c r="BE353" s="237">
        <v>2760</v>
      </c>
      <c r="BF353" s="237">
        <v>1800</v>
      </c>
      <c r="BG353" s="103">
        <f t="shared" si="208"/>
        <v>3240</v>
      </c>
      <c r="BJ353" s="235" t="e">
        <f>M353*#REF!</f>
        <v>#REF!</v>
      </c>
      <c r="BK353" s="235" t="e">
        <f>N353*#REF!</f>
        <v>#REF!</v>
      </c>
      <c r="BL353" s="235" t="e">
        <f>O353*#REF!</f>
        <v>#REF!</v>
      </c>
      <c r="BM353" s="235" t="e">
        <f>P353*#REF!</f>
        <v>#REF!</v>
      </c>
    </row>
    <row r="354" spans="1:65" s="278"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4.63</v>
      </c>
      <c r="AJ354" s="251">
        <f>MAX(AK355:AK371)</f>
        <v>10.072463768115941</v>
      </c>
      <c r="AK354" s="86">
        <v>4.63</v>
      </c>
      <c r="AL354" s="86"/>
      <c r="AM354" s="252"/>
      <c r="AN354" s="239">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3" t="s">
        <v>609</v>
      </c>
      <c r="AY354" s="276">
        <v>5040</v>
      </c>
      <c r="AZ354" s="277">
        <v>2450</v>
      </c>
      <c r="BA354" s="277">
        <v>1820</v>
      </c>
      <c r="BB354" s="277">
        <v>1260</v>
      </c>
      <c r="BC354" s="250">
        <v>4320</v>
      </c>
      <c r="BD354" s="250">
        <v>2100</v>
      </c>
      <c r="BE354" s="250">
        <v>1560</v>
      </c>
      <c r="BF354" s="250">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609</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75" t="s">
        <v>5191</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609</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75" t="s">
        <v>5194</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609</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4.63</v>
      </c>
      <c r="AL358" s="86"/>
      <c r="AM358" s="239"/>
      <c r="AN358" s="239">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0" t="s">
        <v>609</v>
      </c>
      <c r="AY358" s="101">
        <v>7000</v>
      </c>
      <c r="AZ358" s="102">
        <v>2310</v>
      </c>
      <c r="BA358" s="102">
        <v>1470</v>
      </c>
      <c r="BB358" s="102">
        <v>1120</v>
      </c>
      <c r="BC358" s="97">
        <v>6000</v>
      </c>
      <c r="BD358" s="97">
        <v>1980</v>
      </c>
      <c r="BE358" s="97">
        <v>1260</v>
      </c>
      <c r="BF358" s="97">
        <v>960</v>
      </c>
      <c r="BG358" s="103">
        <f t="shared" si="208"/>
        <v>3240</v>
      </c>
      <c r="BJ358" s="235" t="e">
        <f>M358*#REF!</f>
        <v>#REF!</v>
      </c>
      <c r="BK358" s="235" t="e">
        <f>N358*#REF!</f>
        <v>#REF!</v>
      </c>
      <c r="BL358" s="235" t="e">
        <f>O358*#REF!</f>
        <v>#REF!</v>
      </c>
      <c r="BM358" s="235"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4.63</v>
      </c>
      <c r="AL359" s="86"/>
      <c r="AM359" s="239"/>
      <c r="AN359" s="239">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0" t="s">
        <v>609</v>
      </c>
      <c r="AY359" s="101">
        <v>7700</v>
      </c>
      <c r="AZ359" s="102">
        <v>2310</v>
      </c>
      <c r="BA359" s="102">
        <v>1470</v>
      </c>
      <c r="BB359" s="102">
        <v>1120</v>
      </c>
      <c r="BC359" s="97">
        <v>6600</v>
      </c>
      <c r="BD359" s="97">
        <v>1980</v>
      </c>
      <c r="BE359" s="97">
        <v>1260</v>
      </c>
      <c r="BF359" s="97">
        <v>960</v>
      </c>
      <c r="BG359" s="103">
        <f t="shared" si="208"/>
        <v>3240</v>
      </c>
      <c r="BJ359" s="235" t="e">
        <f>M359*#REF!</f>
        <v>#REF!</v>
      </c>
      <c r="BK359" s="235" t="e">
        <f>N359*#REF!</f>
        <v>#REF!</v>
      </c>
      <c r="BL359" s="235" t="e">
        <f>O359*#REF!</f>
        <v>#REF!</v>
      </c>
      <c r="BM359" s="235"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609</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609</v>
      </c>
      <c r="F361" s="184" t="s">
        <v>610</v>
      </c>
      <c r="G361" s="184"/>
      <c r="H361" s="185" t="s">
        <v>609</v>
      </c>
      <c r="I361" s="258" t="s">
        <v>5202</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609</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609</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81" t="s">
        <v>5207</v>
      </c>
      <c r="K363" s="84"/>
      <c r="L363" s="281" t="s">
        <v>5208</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59"/>
      <c r="AX363" s="240" t="s">
        <v>609</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81" t="s">
        <v>5211</v>
      </c>
      <c r="K364" s="84" t="str">
        <f t="shared" si="200"/>
        <v>NT2DT_D1</v>
      </c>
      <c r="L364" s="281" t="s">
        <v>5212</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609</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81" t="s">
        <v>5211</v>
      </c>
      <c r="K365" s="84" t="str">
        <f t="shared" si="200"/>
        <v>NT2DT_D2</v>
      </c>
      <c r="L365" s="281" t="s">
        <v>5215</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609</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81" t="s">
        <v>5215</v>
      </c>
      <c r="K366" s="84" t="str">
        <f t="shared" si="200"/>
        <v>NT3DT</v>
      </c>
      <c r="L366" s="281" t="s">
        <v>5212</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609</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81" t="s">
        <v>5220</v>
      </c>
      <c r="K367" s="84"/>
      <c r="L367" s="281" t="s">
        <v>5221</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59"/>
      <c r="AX367" s="240" t="s">
        <v>609</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81" t="s">
        <v>5224</v>
      </c>
      <c r="K368" s="84" t="str">
        <f t="shared" si="200"/>
        <v>NT4DT_D1</v>
      </c>
      <c r="L368" s="281" t="s">
        <v>901</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609</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81" t="s">
        <v>5224</v>
      </c>
      <c r="K369" s="84" t="str">
        <f t="shared" si="200"/>
        <v>NT4DT_D2</v>
      </c>
      <c r="L369" s="281" t="s">
        <v>901</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609</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81" t="s">
        <v>5229</v>
      </c>
      <c r="K370" s="84" t="str">
        <f t="shared" si="200"/>
        <v>NT5DT</v>
      </c>
      <c r="L370" s="281" t="s">
        <v>895</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609</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81" t="s">
        <v>5232</v>
      </c>
      <c r="K371" s="84" t="str">
        <f t="shared" si="200"/>
        <v>NT6DT</v>
      </c>
      <c r="L371" s="281" t="s">
        <v>5233</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609</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609</v>
      </c>
      <c r="F372" s="85">
        <v>7</v>
      </c>
      <c r="G372" s="85"/>
      <c r="H372" s="93" t="s">
        <v>5234</v>
      </c>
      <c r="I372" s="84" t="s">
        <v>5235</v>
      </c>
      <c r="J372" s="281" t="s">
        <v>5232</v>
      </c>
      <c r="K372" s="84" t="str">
        <f t="shared" si="200"/>
        <v>NT7DT</v>
      </c>
      <c r="L372" s="281" t="s">
        <v>5236</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81" t="s">
        <v>5239</v>
      </c>
      <c r="K373" s="84" t="str">
        <f t="shared" si="200"/>
        <v>NT8DT</v>
      </c>
      <c r="L373" s="281" t="s">
        <v>5240</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81" t="s">
        <v>5232</v>
      </c>
      <c r="K374" s="84" t="str">
        <f t="shared" si="200"/>
        <v>NT9DT</v>
      </c>
      <c r="L374" s="84" t="s">
        <v>5243</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81" t="s">
        <v>5232</v>
      </c>
      <c r="K375" s="84" t="str">
        <f t="shared" si="200"/>
        <v>NT10DT</v>
      </c>
      <c r="L375" s="84" t="s">
        <v>5246</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81" t="s">
        <v>5249</v>
      </c>
      <c r="K376" s="84"/>
      <c r="L376" s="281" t="s">
        <v>901</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59"/>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81" t="s">
        <v>5207</v>
      </c>
      <c r="K377" s="84" t="str">
        <f t="shared" si="200"/>
        <v>NT11DT_D1</v>
      </c>
      <c r="L377" s="281" t="s">
        <v>651</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49"/>
      <c r="G378" s="249"/>
      <c r="H378" s="93" t="s">
        <v>5252</v>
      </c>
      <c r="I378" s="84" t="s">
        <v>5253</v>
      </c>
      <c r="J378" s="281" t="s">
        <v>901</v>
      </c>
      <c r="K378" s="84" t="str">
        <f t="shared" si="200"/>
        <v>NT11DT_D2</v>
      </c>
      <c r="L378" s="281" t="s">
        <v>5254</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1024</v>
      </c>
      <c r="G379" s="184"/>
      <c r="H379" s="185" t="s">
        <v>3</v>
      </c>
      <c r="I379" s="258" t="s">
        <v>1025</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59"/>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59"/>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59"/>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59"/>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59"/>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59"/>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59"/>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59"/>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59"/>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59"/>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59"/>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59"/>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59"/>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59"/>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59"/>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59"/>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59"/>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59"/>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59"/>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59"/>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59"/>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59"/>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99</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99</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99</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99</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59"/>
      <c r="AX534" s="240" t="s">
        <v>99</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99</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99</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99</v>
      </c>
      <c r="F537" s="184" t="s">
        <v>1159</v>
      </c>
      <c r="G537" s="184"/>
      <c r="H537" s="185" t="s">
        <v>99</v>
      </c>
      <c r="I537" s="258" t="s">
        <v>5611</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99</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59"/>
      <c r="AX538" s="240" t="s">
        <v>99</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99</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99</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99</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99</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99</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59"/>
      <c r="AX544" s="240" t="s">
        <v>99</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99</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99</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99</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99</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99</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59"/>
      <c r="AX550" s="240" t="s">
        <v>99</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99</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99</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99</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59"/>
      <c r="AX554" s="240" t="s">
        <v>99</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99</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99</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59"/>
      <c r="AX557" s="240" t="s">
        <v>99</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99</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99</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99</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59"/>
      <c r="AX561" s="240" t="s">
        <v>99</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99</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99</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59"/>
      <c r="AX564" s="240" t="s">
        <v>99</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99</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99</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59"/>
      <c r="AX567" s="240" t="s">
        <v>99</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99</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99</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59"/>
      <c r="AX570" s="240" t="s">
        <v>99</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99</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99</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99</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59"/>
      <c r="AX574" s="240" t="s">
        <v>99</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99</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99</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99</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99</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59"/>
      <c r="AX579" s="240" t="s">
        <v>99</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99</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06" t="s">
        <v>5124</v>
      </c>
      <c r="K581" s="84" t="str">
        <f t="shared" si="314"/>
        <v>XL14DT_D2</v>
      </c>
      <c r="L581" s="106" t="s">
        <v>5669</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99</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59"/>
      <c r="AX582" s="240" t="s">
        <v>99</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99</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99</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99</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99</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59"/>
      <c r="AX587" s="240" t="s">
        <v>99</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99</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99</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99</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59"/>
      <c r="AX591" s="240" t="s">
        <v>99</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99</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99</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99</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99</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59"/>
      <c r="AX596" s="240" t="s">
        <v>99</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99</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99</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99</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99</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99</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99</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99</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59"/>
      <c r="AX604" s="240" t="s">
        <v>99</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99</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99</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99</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99</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59"/>
      <c r="AX609" s="240" t="s">
        <v>99</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99</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99</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59"/>
      <c r="AX612" s="240" t="s">
        <v>99</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99</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99</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59"/>
      <c r="AX615" s="240" t="s">
        <v>99</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99</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99</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99</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99</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99</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99</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99</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99</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99</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99</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59"/>
      <c r="AX626" s="240" t="s">
        <v>99</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99</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99</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99</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99</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99</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99</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99</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99</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99</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99</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99</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99</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99</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99</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99</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99</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99</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99</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99</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99</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173</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173</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173</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173</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173</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173</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173</v>
      </c>
      <c r="F653" s="184" t="s">
        <v>1903</v>
      </c>
      <c r="G653" s="184"/>
      <c r="H653" s="185" t="s">
        <v>173</v>
      </c>
      <c r="I653" s="258" t="s">
        <v>5730</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1.4698641574489699</v>
      </c>
      <c r="AO653" s="266"/>
      <c r="AP653" s="266"/>
      <c r="AQ653" s="266"/>
      <c r="AR653" s="266"/>
      <c r="AS653" s="266"/>
      <c r="AT653" s="266"/>
      <c r="AU653" s="266"/>
      <c r="AV653" s="266"/>
      <c r="AW653" s="189"/>
      <c r="AX653" s="267" t="s">
        <v>173</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173</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173</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173</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59"/>
      <c r="AX657" s="240" t="s">
        <v>173</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173</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173</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173</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173</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173</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173</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173</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173</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59"/>
      <c r="AX666" s="240" t="s">
        <v>173</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173</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173</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173</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173</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173</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173</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59"/>
      <c r="AX673" s="240" t="s">
        <v>173</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173</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173</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173</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173</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59"/>
      <c r="AX678" s="240" t="s">
        <v>173</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173</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173</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173</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59"/>
      <c r="AX682" s="240" t="s">
        <v>173</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173</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173</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173</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173</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173</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173</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173</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173</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173</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173</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173</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173</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59"/>
      <c r="AX695" s="240" t="s">
        <v>173</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173</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173</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173</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59"/>
      <c r="AX699" s="240" t="s">
        <v>173</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173</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173</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173</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173</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173</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173</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173</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173</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173</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173</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173</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173</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173</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173</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173</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173</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173</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173</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59"/>
      <c r="AX718" s="240" t="s">
        <v>173</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173</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173</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173</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173</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173</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173</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173</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173</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173</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173</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173</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59"/>
      <c r="AX730" s="240" t="s">
        <v>173</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59"/>
      <c r="AX731" s="240" t="s">
        <v>173</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2734</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59"/>
      <c r="AX733" s="240"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59"/>
      <c r="AX734" s="240" t="s">
        <v>2734</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2734</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2734</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2734</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2734</v>
      </c>
      <c r="F738" s="184" t="s">
        <v>2290</v>
      </c>
      <c r="G738" s="184"/>
      <c r="H738" s="185" t="s">
        <v>2734</v>
      </c>
      <c r="I738" s="258" t="s">
        <v>5914</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2734</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59"/>
      <c r="AX739" s="240"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2734</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2734</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2734</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2734</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2734</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59"/>
      <c r="AX745" s="240" t="s">
        <v>2734</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3000</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3000</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3000</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3000</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3000</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3000</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3000</v>
      </c>
      <c r="F752" s="184" t="s">
        <v>2754</v>
      </c>
      <c r="G752" s="184"/>
      <c r="H752" s="185" t="s">
        <v>3000</v>
      </c>
      <c r="I752" s="258" t="s">
        <v>5947</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3000</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59"/>
      <c r="AX753" s="240" t="s">
        <v>3000</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3000</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3000</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3000</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3000</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3000</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3000</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3000</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3000</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3000</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3000</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02">
        <v>6</v>
      </c>
      <c r="G764" s="302"/>
      <c r="H764" s="303" t="s">
        <v>5986</v>
      </c>
      <c r="I764" s="84" t="s">
        <v>5987</v>
      </c>
      <c r="J764" s="304" t="s">
        <v>5988</v>
      </c>
      <c r="K764" s="84" t="str">
        <f t="shared" si="423"/>
        <v>DQ6DT</v>
      </c>
      <c r="L764" s="304"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3000</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59"/>
      <c r="AX765" s="240" t="s">
        <v>3000</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3000</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3000</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3000</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59"/>
      <c r="AX769" s="240" t="s">
        <v>3000</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3000</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3000</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59"/>
      <c r="AX772" s="240" t="s">
        <v>3000</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3000</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05"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3000</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59"/>
      <c r="AX775" s="240" t="s">
        <v>3000</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3000</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3000</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59"/>
      <c r="AX778" s="240" t="s">
        <v>3000</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3000</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3000</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3000</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59"/>
      <c r="AX782" s="240" t="s">
        <v>3000</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3000</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3000</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59"/>
      <c r="AX785" s="240" t="s">
        <v>3000</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3000</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3000</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59"/>
      <c r="AX788" s="240" t="s">
        <v>3000</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3000</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3000</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59"/>
      <c r="AX791" s="240" t="s">
        <v>3000</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3000</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3000</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3000</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3000</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05"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3000</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3000</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3000</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3000</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3000</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3000</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3000</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3458</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3458</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3458</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59"/>
      <c r="AX806" s="240" t="s">
        <v>3458</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07"/>
      <c r="G807" s="307"/>
      <c r="H807" s="93" t="s">
        <v>6092</v>
      </c>
      <c r="I807" s="84" t="s">
        <v>6093</v>
      </c>
      <c r="J807" s="84" t="s">
        <v>6091</v>
      </c>
      <c r="K807" s="84" t="str">
        <f t="shared" si="461"/>
        <v>DQ30DT_D1</v>
      </c>
      <c r="L807" s="305"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3458</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07"/>
      <c r="G808" s="307"/>
      <c r="H808" s="55" t="s">
        <v>6095</v>
      </c>
      <c r="I808" s="84" t="s">
        <v>6096</v>
      </c>
      <c r="J808" s="305"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3458</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3458</v>
      </c>
      <c r="F809" s="184" t="s">
        <v>3019</v>
      </c>
      <c r="G809" s="184"/>
      <c r="H809" s="185" t="s">
        <v>3458</v>
      </c>
      <c r="I809" s="258" t="s">
        <v>6098</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3458</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59"/>
      <c r="AX810" s="240" t="s">
        <v>3458</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3458</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3458</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3458</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3458</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3458</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3458</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3458</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3458</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3458</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3458</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3458</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59"/>
      <c r="AX822" s="240" t="s">
        <v>3458</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3458</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3458</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3458</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3458</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59"/>
      <c r="AX827" s="240" t="s">
        <v>3458</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3458</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3458</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3458</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08"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3458</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08"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3458</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3458</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59"/>
      <c r="AX834" s="240" t="s">
        <v>3458</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08"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3458</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08"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3458</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3458</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3458</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3458</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3458</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3458</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59"/>
      <c r="AX842" s="240" t="s">
        <v>3458</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3458</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3458</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3458</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59"/>
      <c r="AX846" s="240" t="s">
        <v>3458</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3458</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3482</v>
      </c>
      <c r="G854" s="184"/>
      <c r="H854" s="185" t="s">
        <v>32</v>
      </c>
      <c r="I854" s="258" t="s">
        <v>6207</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59"/>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59"/>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59"/>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59"/>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59"/>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1893</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1893</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1893</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1893</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1893</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1893</v>
      </c>
      <c r="F901" s="184" t="s">
        <v>3880</v>
      </c>
      <c r="G901" s="184"/>
      <c r="H901" s="185" t="s">
        <v>1893</v>
      </c>
      <c r="I901" s="258" t="s">
        <v>6348</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1893</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59"/>
      <c r="AX902" s="240" t="s">
        <v>1893</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14"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14"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1893</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14"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1893</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1893</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8" t="s">
        <v>6371</v>
      </c>
      <c r="AH908" s="398"/>
      <c r="AI908" s="398"/>
      <c r="AJ908" s="398"/>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1893</v>
      </c>
      <c r="F912" s="326">
        <v>4</v>
      </c>
      <c r="G912" s="326"/>
      <c r="H912" s="202" t="s">
        <v>6380</v>
      </c>
      <c r="I912" s="327" t="s">
        <v>6381</v>
      </c>
      <c r="J912" s="327" t="s">
        <v>4253</v>
      </c>
      <c r="K912" s="84" t="str">
        <f>H912</f>
        <v>CM4DT</v>
      </c>
      <c r="L912" s="327" t="s">
        <v>6382</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85" t="s">
        <v>4199</v>
      </c>
      <c r="AH914" s="385"/>
      <c r="AI914" s="385"/>
      <c r="AJ914" s="385"/>
      <c r="AK914" s="385"/>
      <c r="AL914" s="385"/>
      <c r="AM914" s="385"/>
      <c r="AN914" s="385"/>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9" t="s">
        <v>343</v>
      </c>
      <c r="H2" s="399"/>
      <c r="I2" s="399"/>
      <c r="J2" s="399"/>
      <c r="K2" s="399"/>
      <c r="L2" s="399"/>
      <c r="M2" s="415"/>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c r="AM2" s="399"/>
      <c r="AN2" s="399"/>
      <c r="AO2" s="399"/>
      <c r="AP2" s="399"/>
      <c r="AQ2" s="399"/>
      <c r="AR2" s="399"/>
      <c r="AS2" s="399"/>
      <c r="AT2" s="399"/>
      <c r="AU2" s="399"/>
      <c r="AV2" s="399"/>
      <c r="AW2" s="20"/>
      <c r="AX2" s="20"/>
    </row>
    <row r="3" spans="1:52" ht="16.5" customHeight="1" x14ac:dyDescent="0.25">
      <c r="G3" s="399" t="s">
        <v>344</v>
      </c>
      <c r="H3" s="399"/>
      <c r="I3" s="399"/>
      <c r="J3" s="399"/>
      <c r="K3" s="399"/>
      <c r="L3" s="399"/>
      <c r="M3" s="415"/>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399"/>
      <c r="AT3" s="399"/>
      <c r="AU3" s="399"/>
      <c r="AV3" s="399"/>
      <c r="AW3" s="20"/>
      <c r="AX3" s="20"/>
    </row>
    <row r="4" spans="1:52" ht="36" customHeight="1" x14ac:dyDescent="0.25">
      <c r="G4" s="400" t="s">
        <v>0</v>
      </c>
      <c r="H4" s="400"/>
      <c r="I4" s="400"/>
      <c r="J4" s="400"/>
      <c r="K4" s="400"/>
      <c r="L4" s="400"/>
      <c r="M4" s="416"/>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400"/>
      <c r="AP4" s="400"/>
      <c r="AQ4" s="400"/>
      <c r="AR4" s="400"/>
      <c r="AS4" s="400"/>
      <c r="AT4" s="400"/>
      <c r="AU4" s="400"/>
      <c r="AV4" s="400"/>
      <c r="AW4" s="28"/>
      <c r="AX4" s="28"/>
    </row>
    <row r="5" spans="1:52" ht="13.5" customHeight="1" x14ac:dyDescent="0.25">
      <c r="I5" s="417"/>
      <c r="J5" s="417"/>
      <c r="K5" s="417"/>
      <c r="L5" s="417"/>
      <c r="M5" s="418"/>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52" ht="21.75" hidden="1" customHeight="1" x14ac:dyDescent="0.25">
      <c r="M6" s="110"/>
      <c r="AX6" s="115" t="s">
        <v>1</v>
      </c>
    </row>
    <row r="7" spans="1:52" s="52" customFormat="1" ht="62.25" customHeight="1" x14ac:dyDescent="0.25">
      <c r="G7" s="396" t="s">
        <v>2</v>
      </c>
      <c r="H7" s="420" t="s">
        <v>3</v>
      </c>
      <c r="I7" s="394" t="s">
        <v>4</v>
      </c>
      <c r="J7" s="420" t="s">
        <v>5</v>
      </c>
      <c r="K7" s="116"/>
      <c r="L7" s="411" t="s">
        <v>7</v>
      </c>
      <c r="M7" s="424" t="s">
        <v>8</v>
      </c>
      <c r="N7" s="410"/>
      <c r="O7" s="410"/>
      <c r="P7" s="410"/>
      <c r="Q7" s="116"/>
      <c r="R7" s="117"/>
      <c r="S7" s="117"/>
      <c r="T7" s="117"/>
      <c r="U7" s="117"/>
      <c r="V7" s="410" t="s">
        <v>9</v>
      </c>
      <c r="W7" s="411"/>
      <c r="X7" s="411"/>
      <c r="Y7" s="411"/>
      <c r="Z7" s="410" t="s">
        <v>10</v>
      </c>
      <c r="AA7" s="411"/>
      <c r="AB7" s="411"/>
      <c r="AC7" s="411"/>
      <c r="AD7" s="410" t="s">
        <v>11</v>
      </c>
      <c r="AE7" s="410"/>
      <c r="AF7" s="410"/>
      <c r="AG7" s="410"/>
      <c r="AH7" s="410" t="s">
        <v>12</v>
      </c>
      <c r="AI7" s="411"/>
      <c r="AJ7" s="411"/>
      <c r="AK7" s="411"/>
      <c r="AL7" s="412" t="s">
        <v>13</v>
      </c>
      <c r="AM7" s="88"/>
      <c r="AN7" s="386" t="s">
        <v>345</v>
      </c>
      <c r="AO7" s="425" t="s">
        <v>346</v>
      </c>
      <c r="AP7" s="426"/>
      <c r="AQ7" s="426"/>
      <c r="AR7" s="420"/>
      <c r="AS7" s="425" t="s">
        <v>347</v>
      </c>
      <c r="AT7" s="426"/>
      <c r="AU7" s="426"/>
      <c r="AV7" s="420"/>
      <c r="AW7" s="406" t="s">
        <v>6</v>
      </c>
      <c r="AX7" s="396" t="s">
        <v>18</v>
      </c>
      <c r="AY7" s="50"/>
      <c r="AZ7" s="118"/>
    </row>
    <row r="8" spans="1:52" s="52" customFormat="1" ht="43.5" customHeight="1" x14ac:dyDescent="0.25">
      <c r="G8" s="419"/>
      <c r="H8" s="421"/>
      <c r="I8" s="422"/>
      <c r="J8" s="421"/>
      <c r="K8" s="119"/>
      <c r="L8" s="423"/>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13"/>
      <c r="AM8" s="120"/>
      <c r="AN8" s="414"/>
      <c r="AO8" s="119" t="s">
        <v>19</v>
      </c>
      <c r="AP8" s="121" t="s">
        <v>20</v>
      </c>
      <c r="AQ8" s="121" t="s">
        <v>21</v>
      </c>
      <c r="AR8" s="121" t="s">
        <v>22</v>
      </c>
      <c r="AS8" s="119" t="s">
        <v>19</v>
      </c>
      <c r="AT8" s="121" t="s">
        <v>20</v>
      </c>
      <c r="AU8" s="121" t="s">
        <v>21</v>
      </c>
      <c r="AV8" s="121" t="s">
        <v>22</v>
      </c>
      <c r="AW8" s="407"/>
      <c r="AX8" s="397"/>
      <c r="AY8" s="123"/>
      <c r="AZ8" s="116" t="s">
        <v>348</v>
      </c>
    </row>
    <row r="9" spans="1:52" s="66" customFormat="1" x14ac:dyDescent="0.25">
      <c r="A9" s="52"/>
      <c r="B9" s="52"/>
      <c r="C9" s="52"/>
      <c r="D9" s="52"/>
      <c r="E9" s="52"/>
      <c r="F9" s="66" t="s">
        <v>349</v>
      </c>
      <c r="G9" s="124" t="s">
        <v>350</v>
      </c>
      <c r="H9" s="125" t="s">
        <v>349</v>
      </c>
      <c r="I9" s="126" t="s">
        <v>351</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6" t="s">
        <v>349</v>
      </c>
      <c r="AY9" s="134"/>
      <c r="AZ9" s="135"/>
    </row>
    <row r="10" spans="1:52" s="52" customFormat="1" x14ac:dyDescent="0.25">
      <c r="F10" s="52" t="s">
        <v>349</v>
      </c>
      <c r="G10" s="136">
        <v>1</v>
      </c>
      <c r="H10" s="136" t="s">
        <v>352</v>
      </c>
      <c r="I10" s="55" t="s">
        <v>353</v>
      </c>
      <c r="J10" s="137"/>
      <c r="K10" s="137"/>
      <c r="L10" s="138"/>
      <c r="M10" s="139"/>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0">
        <f>AVERAGE(AL11:AL14)</f>
        <v>3.1007383699999997</v>
      </c>
      <c r="AM10" s="141"/>
      <c r="AN10" s="142">
        <v>1.8</v>
      </c>
      <c r="AO10" s="136"/>
      <c r="AP10" s="57"/>
      <c r="AQ10" s="57"/>
      <c r="AR10" s="57"/>
      <c r="AS10" s="136"/>
      <c r="AT10" s="57"/>
      <c r="AU10" s="57"/>
      <c r="AV10" s="57"/>
      <c r="AW10" s="143"/>
      <c r="AX10" s="144" t="s">
        <v>349</v>
      </c>
      <c r="AY10" s="145"/>
      <c r="AZ10" s="146"/>
    </row>
    <row r="11" spans="1:52" s="52" customFormat="1" ht="31.5" x14ac:dyDescent="0.25">
      <c r="A11" s="52" t="str">
        <f>H11&amp;"+1"</f>
        <v>BH1NT_D1+1</v>
      </c>
      <c r="B11" s="52" t="str">
        <f>H11&amp;"+2"</f>
        <v>BH1NT_D1+2</v>
      </c>
      <c r="C11" s="52" t="str">
        <f>H11&amp;"+3"</f>
        <v>BH1NT_D1+3</v>
      </c>
      <c r="D11" s="52" t="str">
        <f>H11&amp;"+4"</f>
        <v>BH1NT_D1+4</v>
      </c>
      <c r="F11" s="52" t="s">
        <v>349</v>
      </c>
      <c r="G11" s="136"/>
      <c r="H11" s="136" t="s">
        <v>354</v>
      </c>
      <c r="I11" s="55" t="s">
        <v>355</v>
      </c>
      <c r="J11" s="137" t="s">
        <v>356</v>
      </c>
      <c r="K11" s="137"/>
      <c r="L11" s="147"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8">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9" t="s">
        <v>349</v>
      </c>
      <c r="AY11" s="150"/>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36"/>
      <c r="H12" s="136" t="s">
        <v>358</v>
      </c>
      <c r="I12" s="55" t="s">
        <v>359</v>
      </c>
      <c r="J12" s="151" t="s">
        <v>360</v>
      </c>
      <c r="K12" s="151"/>
      <c r="L12" s="147"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8">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10" customFormat="1" ht="31.5" x14ac:dyDescent="0.25">
      <c r="A13" s="52" t="str">
        <f t="shared" si="1"/>
        <v>BH1NT_D3+1</v>
      </c>
      <c r="B13" s="52" t="str">
        <f t="shared" si="2"/>
        <v>BH1NT_D3+2</v>
      </c>
      <c r="C13" s="52" t="str">
        <f t="shared" si="3"/>
        <v>BH1NT_D3+3</v>
      </c>
      <c r="D13" s="52" t="str">
        <f t="shared" si="4"/>
        <v>BH1NT_D3+4</v>
      </c>
      <c r="F13" s="52" t="s">
        <v>349</v>
      </c>
      <c r="G13" s="136"/>
      <c r="H13" s="136" t="s">
        <v>362</v>
      </c>
      <c r="I13" s="55" t="s">
        <v>363</v>
      </c>
      <c r="J13" s="151" t="s">
        <v>364</v>
      </c>
      <c r="K13" s="151"/>
      <c r="L13" s="138"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8">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10" customFormat="1" ht="47.25" x14ac:dyDescent="0.25">
      <c r="A14" s="52" t="str">
        <f t="shared" si="1"/>
        <v>BH2NT+1</v>
      </c>
      <c r="B14" s="52" t="str">
        <f t="shared" si="2"/>
        <v>BH2NT+2</v>
      </c>
      <c r="C14" s="52" t="str">
        <f t="shared" si="3"/>
        <v>BH2NT+3</v>
      </c>
      <c r="D14" s="52" t="str">
        <f t="shared" si="4"/>
        <v>BH2NT+4</v>
      </c>
      <c r="F14" s="52" t="s">
        <v>349</v>
      </c>
      <c r="G14" s="136">
        <v>2</v>
      </c>
      <c r="H14" s="136" t="s">
        <v>366</v>
      </c>
      <c r="I14" s="55" t="s">
        <v>367</v>
      </c>
      <c r="J14" s="151" t="s">
        <v>368</v>
      </c>
      <c r="K14" s="151"/>
      <c r="L14" s="147"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8">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52" customFormat="1" x14ac:dyDescent="0.25">
      <c r="A15" s="52" t="str">
        <f t="shared" si="1"/>
        <v>LT+1</v>
      </c>
      <c r="B15" s="52" t="str">
        <f t="shared" si="2"/>
        <v>LT+2</v>
      </c>
      <c r="C15" s="52" t="str">
        <f t="shared" si="3"/>
        <v>LT+3</v>
      </c>
      <c r="D15" s="52" t="str">
        <f t="shared" si="4"/>
        <v>LT+4</v>
      </c>
      <c r="E15" s="110"/>
      <c r="F15" s="152" t="s">
        <v>370</v>
      </c>
      <c r="G15" s="153" t="s">
        <v>31</v>
      </c>
      <c r="H15" s="41" t="s">
        <v>370</v>
      </c>
      <c r="I15" s="154"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8">
        <f>AVERAGE(AL17:AL89)</f>
        <v>4.2928245939449097</v>
      </c>
      <c r="AM15" s="76"/>
      <c r="AN15" s="155">
        <f>ROUNDDOWN(AL15*$AN$10/$AL$10,1)</f>
        <v>2.4</v>
      </c>
      <c r="AO15" s="73">
        <f t="shared" si="0"/>
        <v>0</v>
      </c>
      <c r="AP15" s="73">
        <f t="shared" si="0"/>
        <v>0</v>
      </c>
      <c r="AQ15" s="73">
        <f t="shared" si="0"/>
        <v>0</v>
      </c>
      <c r="AR15" s="73">
        <f t="shared" si="0"/>
        <v>0</v>
      </c>
      <c r="AS15" s="73"/>
      <c r="AT15" s="73"/>
      <c r="AU15" s="73"/>
      <c r="AV15" s="73"/>
      <c r="AW15" s="78"/>
      <c r="AX15" s="152" t="s">
        <v>370</v>
      </c>
      <c r="AY15" s="79"/>
      <c r="AZ15" s="80"/>
    </row>
    <row r="16" spans="1:52" s="110" customFormat="1" ht="31.5" x14ac:dyDescent="0.25">
      <c r="A16" s="52" t="str">
        <f t="shared" si="1"/>
        <v>LT1NT1+1</v>
      </c>
      <c r="B16" s="52" t="str">
        <f t="shared" si="2"/>
        <v>LT1NT1+2</v>
      </c>
      <c r="C16" s="52" t="str">
        <f t="shared" si="3"/>
        <v>LT1NT1+3</v>
      </c>
      <c r="D16" s="52" t="str">
        <f t="shared" si="4"/>
        <v>LT1NT1+4</v>
      </c>
      <c r="F16" s="110"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8"/>
      <c r="AM16" s="61"/>
      <c r="AN16" s="61"/>
      <c r="AO16" s="58">
        <f t="shared" si="0"/>
        <v>0</v>
      </c>
      <c r="AP16" s="58">
        <f t="shared" si="0"/>
        <v>0</v>
      </c>
      <c r="AQ16" s="58">
        <f t="shared" si="0"/>
        <v>0</v>
      </c>
      <c r="AR16" s="58">
        <f t="shared" si="0"/>
        <v>0</v>
      </c>
      <c r="AS16" s="58"/>
      <c r="AT16" s="58"/>
      <c r="AU16" s="58"/>
      <c r="AV16" s="58"/>
      <c r="AW16" s="63"/>
      <c r="AX16" s="110" t="s">
        <v>370</v>
      </c>
      <c r="AY16" s="64"/>
      <c r="AZ16" s="65"/>
    </row>
    <row r="17" spans="1:188" s="110" customFormat="1" ht="47.25" x14ac:dyDescent="0.25">
      <c r="A17" s="52" t="str">
        <f t="shared" si="1"/>
        <v>LT1NT1_D1+1</v>
      </c>
      <c r="B17" s="52" t="str">
        <f t="shared" si="2"/>
        <v>LT1NT1_D1+2</v>
      </c>
      <c r="C17" s="52" t="str">
        <f t="shared" si="3"/>
        <v>LT1NT1_D1+3</v>
      </c>
      <c r="D17" s="52" t="str">
        <f t="shared" si="4"/>
        <v>LT1NT1_D1+4</v>
      </c>
      <c r="F17" s="110"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8">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10" t="s">
        <v>370</v>
      </c>
      <c r="AY17" s="64"/>
      <c r="AZ17" s="65">
        <v>1260</v>
      </c>
    </row>
    <row r="18" spans="1:188" s="110" customFormat="1" ht="34.5" customHeight="1" x14ac:dyDescent="0.25">
      <c r="A18" s="52" t="str">
        <f t="shared" si="1"/>
        <v>LT1NT1_D2+1</v>
      </c>
      <c r="B18" s="52" t="str">
        <f t="shared" si="2"/>
        <v>LT1NT1_D2+2</v>
      </c>
      <c r="C18" s="52" t="str">
        <f t="shared" si="3"/>
        <v>LT1NT1_D2+3</v>
      </c>
      <c r="D18" s="52" t="str">
        <f t="shared" si="4"/>
        <v>LT1NT1_D2+4</v>
      </c>
      <c r="F18" s="110"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8">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6" t="s">
        <v>370</v>
      </c>
      <c r="AY18" s="150"/>
      <c r="AZ18" s="65">
        <v>1260</v>
      </c>
    </row>
    <row r="19" spans="1:188" s="110" customFormat="1" ht="25.5" customHeight="1" x14ac:dyDescent="0.25">
      <c r="A19" s="52" t="str">
        <f t="shared" si="1"/>
        <v>LT1NT1_D3+1</v>
      </c>
      <c r="B19" s="52" t="str">
        <f t="shared" si="2"/>
        <v>LT1NT1_D3+2</v>
      </c>
      <c r="C19" s="52" t="str">
        <f t="shared" si="3"/>
        <v>LT1NT1_D3+3</v>
      </c>
      <c r="D19" s="52" t="str">
        <f t="shared" si="4"/>
        <v>LT1NT1_D3+4</v>
      </c>
      <c r="F19" s="110"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8">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10" t="s">
        <v>370</v>
      </c>
      <c r="AY19" s="64"/>
      <c r="AZ19" s="65">
        <v>1080</v>
      </c>
    </row>
    <row r="20" spans="1:188" s="110" customFormat="1" ht="31.5" x14ac:dyDescent="0.25">
      <c r="A20" s="52" t="str">
        <f t="shared" si="1"/>
        <v>LT1NT1_D4+1</v>
      </c>
      <c r="B20" s="52" t="str">
        <f t="shared" si="2"/>
        <v>LT1NT1_D4+2</v>
      </c>
      <c r="C20" s="52" t="str">
        <f t="shared" si="3"/>
        <v>LT1NT1_D4+3</v>
      </c>
      <c r="D20" s="52" t="str">
        <f t="shared" si="4"/>
        <v>LT1NT1_D4+4</v>
      </c>
      <c r="F20" s="110"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8">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10" t="s">
        <v>370</v>
      </c>
      <c r="AY20" s="64"/>
      <c r="AZ20" s="65">
        <v>1080</v>
      </c>
    </row>
    <row r="21" spans="1:188" s="110" customFormat="1" ht="31.5" x14ac:dyDescent="0.25">
      <c r="A21" s="52" t="str">
        <f t="shared" si="1"/>
        <v>LT1NT1_D5+1</v>
      </c>
      <c r="B21" s="52" t="str">
        <f t="shared" si="2"/>
        <v>LT1NT1_D5+2</v>
      </c>
      <c r="C21" s="52" t="str">
        <f t="shared" si="3"/>
        <v>LT1NT1_D5+3</v>
      </c>
      <c r="D21" s="52" t="str">
        <f t="shared" si="4"/>
        <v>LT1NT1_D5+4</v>
      </c>
      <c r="F21" s="110"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8">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10" t="s">
        <v>370</v>
      </c>
      <c r="AY21" s="64"/>
      <c r="AZ21" s="65">
        <v>1080</v>
      </c>
    </row>
    <row r="22" spans="1:188" s="110" customFormat="1" ht="31.5" x14ac:dyDescent="0.25">
      <c r="A22" s="52" t="str">
        <f t="shared" si="1"/>
        <v>LT1NT1_D6+1</v>
      </c>
      <c r="B22" s="52" t="str">
        <f t="shared" si="2"/>
        <v>LT1NT1_D6+2</v>
      </c>
      <c r="C22" s="52" t="str">
        <f t="shared" si="3"/>
        <v>LT1NT1_D6+3</v>
      </c>
      <c r="D22" s="52" t="str">
        <f t="shared" si="4"/>
        <v>LT1NT1_D6+4</v>
      </c>
      <c r="F22" s="110"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8">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10" t="s">
        <v>370</v>
      </c>
      <c r="AY22" s="64"/>
      <c r="AZ22" s="65">
        <v>1080</v>
      </c>
    </row>
    <row r="23" spans="1:188" s="110" customFormat="1" ht="20.100000000000001" customHeight="1" x14ac:dyDescent="0.25">
      <c r="A23" s="54" t="str">
        <f t="shared" si="1"/>
        <v>LT1NT1_D7+1</v>
      </c>
      <c r="B23" s="55" t="str">
        <f t="shared" si="2"/>
        <v>LT1NT1_D7+2</v>
      </c>
      <c r="C23" s="157" t="str">
        <f t="shared" si="3"/>
        <v>LT1NT1_D7+3</v>
      </c>
      <c r="D23" s="63" t="str">
        <f t="shared" si="4"/>
        <v>LT1NT1_D7+4</v>
      </c>
      <c r="E23" s="150"/>
      <c r="F23" s="110" t="s">
        <v>370</v>
      </c>
      <c r="G23" s="158"/>
      <c r="H23" s="158" t="s">
        <v>395</v>
      </c>
      <c r="I23" s="55" t="s">
        <v>396</v>
      </c>
      <c r="J23" s="158" t="s">
        <v>394</v>
      </c>
      <c r="K23" s="158"/>
      <c r="L23" s="110"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8">
        <v>5.1428571428571432</v>
      </c>
      <c r="AM23" s="159"/>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10" t="e">
        <f>VLOOKUP($H23,#REF!,3,0)</f>
        <v>#REF!</v>
      </c>
      <c r="AX23" s="110" t="s">
        <v>370</v>
      </c>
      <c r="AZ23" s="110">
        <v>1080</v>
      </c>
      <c r="GB23" s="54"/>
      <c r="GC23" s="55"/>
      <c r="GD23" s="157"/>
      <c r="GE23" s="63"/>
      <c r="GF23" s="150"/>
    </row>
    <row r="24" spans="1:188" s="110" customFormat="1" ht="31.5" x14ac:dyDescent="0.25">
      <c r="A24" s="52" t="str">
        <f t="shared" si="1"/>
        <v>LT1NT1_D8+1</v>
      </c>
      <c r="B24" s="52" t="str">
        <f t="shared" si="2"/>
        <v>LT1NT1_D8+2</v>
      </c>
      <c r="C24" s="52" t="str">
        <f t="shared" si="3"/>
        <v>LT1NT1_D8+3</v>
      </c>
      <c r="D24" s="52" t="str">
        <f t="shared" si="4"/>
        <v>LT1NT1_D8+4</v>
      </c>
      <c r="F24" s="110"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8">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0" t="s">
        <v>370</v>
      </c>
      <c r="AY24" s="64"/>
      <c r="AZ24" s="65">
        <v>1080</v>
      </c>
    </row>
    <row r="25" spans="1:188" s="110" customFormat="1" ht="31.5" x14ac:dyDescent="0.25">
      <c r="A25" s="52" t="str">
        <f t="shared" si="1"/>
        <v>LT1NT1_D9+1</v>
      </c>
      <c r="B25" s="52" t="str">
        <f t="shared" si="2"/>
        <v>LT1NT1_D9+2</v>
      </c>
      <c r="C25" s="52" t="str">
        <f t="shared" si="3"/>
        <v>LT1NT1_D9+3</v>
      </c>
      <c r="D25" s="52" t="str">
        <f t="shared" si="4"/>
        <v>LT1NT1_D9+4</v>
      </c>
      <c r="F25" s="110"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8">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10" t="s">
        <v>370</v>
      </c>
      <c r="AY25" s="64"/>
      <c r="AZ25" s="65">
        <v>1080</v>
      </c>
    </row>
    <row r="26" spans="1:188" s="110" customFormat="1" ht="34.5" customHeight="1" x14ac:dyDescent="0.25">
      <c r="A26" s="52" t="str">
        <f t="shared" si="1"/>
        <v>LT1NT1_D10+1</v>
      </c>
      <c r="B26" s="52" t="str">
        <f t="shared" si="2"/>
        <v>LT1NT1_D10+2</v>
      </c>
      <c r="C26" s="52" t="str">
        <f t="shared" si="3"/>
        <v>LT1NT1_D10+3</v>
      </c>
      <c r="D26" s="52" t="str">
        <f t="shared" si="4"/>
        <v>LT1NT1_D10+4</v>
      </c>
      <c r="F26" s="110"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8">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10" t="s">
        <v>370</v>
      </c>
      <c r="AY26" s="160"/>
      <c r="AZ26" s="161">
        <v>1080</v>
      </c>
    </row>
    <row r="27" spans="1:188" s="110" customFormat="1" ht="47.25" x14ac:dyDescent="0.25">
      <c r="A27" s="52" t="str">
        <f t="shared" si="1"/>
        <v>LT1NT1_D11+1</v>
      </c>
      <c r="B27" s="52" t="str">
        <f t="shared" si="2"/>
        <v>LT1NT1_D11+2</v>
      </c>
      <c r="C27" s="52" t="str">
        <f t="shared" si="3"/>
        <v>LT1NT1_D11+3</v>
      </c>
      <c r="D27" s="52" t="str">
        <f t="shared" si="4"/>
        <v>LT1NT1_D11+4</v>
      </c>
      <c r="F27" s="110"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8">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10" t="s">
        <v>370</v>
      </c>
      <c r="AY27" s="64"/>
      <c r="AZ27" s="65">
        <v>1080</v>
      </c>
    </row>
    <row r="28" spans="1:188" s="110" customFormat="1" ht="58.5" customHeight="1" x14ac:dyDescent="0.25">
      <c r="A28" s="52" t="str">
        <f t="shared" si="1"/>
        <v>LT1NT1_D12+1</v>
      </c>
      <c r="B28" s="52" t="str">
        <f t="shared" si="2"/>
        <v>LT1NT1_D12+2</v>
      </c>
      <c r="C28" s="52" t="str">
        <f t="shared" si="3"/>
        <v>LT1NT1_D12+3</v>
      </c>
      <c r="D28" s="52" t="str">
        <f t="shared" si="4"/>
        <v>LT1NT1_D12+4</v>
      </c>
      <c r="F28" s="110"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8">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10" t="s">
        <v>370</v>
      </c>
      <c r="AY28" s="64"/>
      <c r="AZ28" s="65">
        <v>1080</v>
      </c>
    </row>
    <row r="29" spans="1:188" s="110" customFormat="1" ht="31.5" x14ac:dyDescent="0.25">
      <c r="A29" s="52" t="str">
        <f t="shared" si="1"/>
        <v>LT2NT2+1</v>
      </c>
      <c r="B29" s="52" t="str">
        <f t="shared" si="2"/>
        <v>LT2NT2+2</v>
      </c>
      <c r="C29" s="52" t="str">
        <f t="shared" si="3"/>
        <v>LT2NT2+3</v>
      </c>
      <c r="D29" s="52" t="str">
        <f t="shared" si="4"/>
        <v>LT2NT2+4</v>
      </c>
      <c r="F29" s="110"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8">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0" t="s">
        <v>370</v>
      </c>
      <c r="AY29" s="64"/>
      <c r="AZ29" s="65">
        <v>780</v>
      </c>
    </row>
    <row r="30" spans="1:188" s="110" customFormat="1" ht="31.5" x14ac:dyDescent="0.25">
      <c r="A30" s="52" t="str">
        <f t="shared" si="1"/>
        <v>LT3NT1+1</v>
      </c>
      <c r="B30" s="52" t="str">
        <f t="shared" si="2"/>
        <v>LT3NT1+2</v>
      </c>
      <c r="C30" s="52" t="str">
        <f t="shared" si="3"/>
        <v>LT3NT1+3</v>
      </c>
      <c r="D30" s="52" t="str">
        <f t="shared" si="4"/>
        <v>LT3NT1+4</v>
      </c>
      <c r="F30" s="110"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8">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10" t="s">
        <v>370</v>
      </c>
      <c r="AY30" s="64"/>
      <c r="AZ30" s="65">
        <v>960</v>
      </c>
    </row>
    <row r="31" spans="1:188" s="110" customFormat="1" x14ac:dyDescent="0.25">
      <c r="A31" s="52" t="str">
        <f t="shared" si="1"/>
        <v>LT4NT2+1</v>
      </c>
      <c r="B31" s="52" t="str">
        <f t="shared" si="2"/>
        <v>LT4NT2+2</v>
      </c>
      <c r="C31" s="52" t="str">
        <f t="shared" si="3"/>
        <v>LT4NT2+3</v>
      </c>
      <c r="D31" s="52" t="str">
        <f t="shared" si="4"/>
        <v>LT4NT2+4</v>
      </c>
      <c r="F31" s="110"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8"/>
      <c r="AM31" s="61"/>
      <c r="AN31" s="61"/>
      <c r="AO31" s="58">
        <f t="shared" si="0"/>
        <v>0</v>
      </c>
      <c r="AP31" s="58">
        <f t="shared" si="0"/>
        <v>0</v>
      </c>
      <c r="AQ31" s="58">
        <f t="shared" si="0"/>
        <v>0</v>
      </c>
      <c r="AR31" s="58">
        <f t="shared" si="0"/>
        <v>0</v>
      </c>
      <c r="AS31" s="58"/>
      <c r="AT31" s="58"/>
      <c r="AU31" s="58"/>
      <c r="AV31" s="58"/>
      <c r="AW31" s="63"/>
      <c r="AX31" s="110" t="s">
        <v>370</v>
      </c>
      <c r="AY31" s="64"/>
      <c r="AZ31" s="65"/>
    </row>
    <row r="32" spans="1:188" s="110" customFormat="1" ht="20.100000000000001" customHeight="1" x14ac:dyDescent="0.25">
      <c r="A32" s="52" t="str">
        <f t="shared" si="1"/>
        <v>LT4NT2_D1+1</v>
      </c>
      <c r="B32" s="52" t="str">
        <f t="shared" si="2"/>
        <v>LT4NT2_D1+2</v>
      </c>
      <c r="C32" s="52" t="str">
        <f t="shared" si="3"/>
        <v>LT4NT2_D1+3</v>
      </c>
      <c r="D32" s="52" t="str">
        <f t="shared" si="4"/>
        <v>LT4NT2_D1+4</v>
      </c>
      <c r="F32" s="110"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8">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2" t="s">
        <v>370</v>
      </c>
      <c r="AY32" s="163"/>
      <c r="AZ32" s="161">
        <v>1080</v>
      </c>
    </row>
    <row r="33" spans="1:52" s="110" customFormat="1" ht="39" customHeight="1" x14ac:dyDescent="0.25">
      <c r="A33" s="52" t="str">
        <f t="shared" si="1"/>
        <v>LT4NT2_D2+1</v>
      </c>
      <c r="B33" s="52" t="str">
        <f t="shared" si="2"/>
        <v>LT4NT2_D2+2</v>
      </c>
      <c r="C33" s="52" t="str">
        <f t="shared" si="3"/>
        <v>LT4NT2_D2+3</v>
      </c>
      <c r="D33" s="52" t="str">
        <f t="shared" si="4"/>
        <v>LT4NT2_D2+4</v>
      </c>
      <c r="F33" s="110"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8">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4" t="s">
        <v>370</v>
      </c>
      <c r="AY33" s="163"/>
      <c r="AZ33" s="161">
        <v>1080</v>
      </c>
    </row>
    <row r="34" spans="1:52" s="110" customFormat="1" x14ac:dyDescent="0.25">
      <c r="A34" s="52" t="str">
        <f t="shared" si="1"/>
        <v>LT5NT1+1</v>
      </c>
      <c r="B34" s="52" t="str">
        <f t="shared" si="2"/>
        <v>LT5NT1+2</v>
      </c>
      <c r="C34" s="52" t="str">
        <f t="shared" si="3"/>
        <v>LT5NT1+3</v>
      </c>
      <c r="D34" s="52" t="str">
        <f t="shared" si="4"/>
        <v>LT5NT1+4</v>
      </c>
      <c r="F34" s="110"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8"/>
      <c r="AM34" s="61"/>
      <c r="AN34" s="61"/>
      <c r="AO34" s="58">
        <f t="shared" si="0"/>
        <v>0</v>
      </c>
      <c r="AP34" s="58">
        <f t="shared" si="0"/>
        <v>0</v>
      </c>
      <c r="AQ34" s="58">
        <f t="shared" si="0"/>
        <v>0</v>
      </c>
      <c r="AR34" s="58">
        <f t="shared" si="0"/>
        <v>0</v>
      </c>
      <c r="AS34" s="58"/>
      <c r="AT34" s="58"/>
      <c r="AU34" s="58"/>
      <c r="AV34" s="58"/>
      <c r="AW34" s="63"/>
      <c r="AX34" s="110" t="s">
        <v>370</v>
      </c>
      <c r="AY34" s="64"/>
      <c r="AZ34" s="65"/>
    </row>
    <row r="35" spans="1:52" s="110" customFormat="1" ht="31.5" x14ac:dyDescent="0.25">
      <c r="A35" s="52" t="str">
        <f t="shared" si="1"/>
        <v>LT5NT1_D1+1</v>
      </c>
      <c r="B35" s="52" t="str">
        <f t="shared" si="2"/>
        <v>LT5NT1_D1+2</v>
      </c>
      <c r="C35" s="52" t="str">
        <f t="shared" si="3"/>
        <v>LT5NT1_D1+3</v>
      </c>
      <c r="D35" s="52" t="str">
        <f t="shared" si="4"/>
        <v>LT5NT1_D1+4</v>
      </c>
      <c r="F35" s="110"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8">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10" t="s">
        <v>370</v>
      </c>
      <c r="AY35" s="64"/>
      <c r="AZ35" s="65">
        <v>960</v>
      </c>
    </row>
    <row r="36" spans="1:52" s="110" customFormat="1" ht="31.5" x14ac:dyDescent="0.25">
      <c r="A36" s="52" t="str">
        <f t="shared" si="1"/>
        <v>LT5NT1_D2+1</v>
      </c>
      <c r="B36" s="52" t="str">
        <f t="shared" si="2"/>
        <v>LT5NT1_D2+2</v>
      </c>
      <c r="C36" s="52" t="str">
        <f t="shared" si="3"/>
        <v>LT5NT1_D2+3</v>
      </c>
      <c r="D36" s="52" t="str">
        <f t="shared" si="4"/>
        <v>LT5NT1_D2+4</v>
      </c>
      <c r="F36" s="110"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8">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0" t="s">
        <v>370</v>
      </c>
      <c r="AY36" s="64"/>
      <c r="AZ36" s="65">
        <v>960</v>
      </c>
    </row>
    <row r="37" spans="1:52" s="110" customFormat="1" ht="31.5" x14ac:dyDescent="0.25">
      <c r="A37" s="52" t="str">
        <f t="shared" si="1"/>
        <v>LT5NT1_D3+1</v>
      </c>
      <c r="B37" s="52" t="str">
        <f t="shared" si="2"/>
        <v>LT5NT1_D3+2</v>
      </c>
      <c r="C37" s="52" t="str">
        <f t="shared" si="3"/>
        <v>LT5NT1_D3+3</v>
      </c>
      <c r="D37" s="52" t="str">
        <f t="shared" si="4"/>
        <v>LT5NT1_D3+4</v>
      </c>
      <c r="F37" s="110"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8">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0" t="s">
        <v>370</v>
      </c>
      <c r="AY37" s="64"/>
      <c r="AZ37" s="65">
        <v>780</v>
      </c>
    </row>
    <row r="38" spans="1:52" s="110" customFormat="1" ht="31.5" x14ac:dyDescent="0.25">
      <c r="A38" s="52" t="str">
        <f t="shared" si="1"/>
        <v>LT5NT1_D4+1</v>
      </c>
      <c r="B38" s="52" t="str">
        <f t="shared" si="2"/>
        <v>LT5NT1_D4+2</v>
      </c>
      <c r="C38" s="52" t="str">
        <f t="shared" si="3"/>
        <v>LT5NT1_D4+3</v>
      </c>
      <c r="D38" s="52" t="str">
        <f t="shared" si="4"/>
        <v>LT5NT1_D4+4</v>
      </c>
      <c r="F38" s="110"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8">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0" t="s">
        <v>370</v>
      </c>
      <c r="AY38" s="64"/>
      <c r="AZ38" s="65">
        <v>780</v>
      </c>
    </row>
    <row r="39" spans="1:52" s="110" customFormat="1" ht="31.5" x14ac:dyDescent="0.25">
      <c r="A39" s="52" t="str">
        <f t="shared" si="1"/>
        <v>LT5NT1_D5+1</v>
      </c>
      <c r="B39" s="52" t="str">
        <f t="shared" si="2"/>
        <v>LT5NT1_D5+2</v>
      </c>
      <c r="C39" s="52" t="str">
        <f t="shared" si="3"/>
        <v>LT5NT1_D5+3</v>
      </c>
      <c r="D39" s="52" t="str">
        <f t="shared" si="4"/>
        <v>LT5NT1_D5+4</v>
      </c>
      <c r="F39" s="110"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8">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0" t="s">
        <v>370</v>
      </c>
      <c r="AY39" s="64"/>
      <c r="AZ39" s="65">
        <v>780</v>
      </c>
    </row>
    <row r="40" spans="1:52" s="110" customFormat="1" ht="31.5" x14ac:dyDescent="0.25">
      <c r="A40" s="52" t="str">
        <f t="shared" si="1"/>
        <v>LT5NT1_D6+1</v>
      </c>
      <c r="B40" s="52" t="str">
        <f t="shared" si="2"/>
        <v>LT5NT1_D6+2</v>
      </c>
      <c r="C40" s="52" t="str">
        <f t="shared" si="3"/>
        <v>LT5NT1_D6+3</v>
      </c>
      <c r="D40" s="52" t="str">
        <f t="shared" si="4"/>
        <v>LT5NT1_D6+4</v>
      </c>
      <c r="F40" s="110"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8">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0" t="s">
        <v>370</v>
      </c>
      <c r="AY40" s="64"/>
      <c r="AZ40" s="65">
        <v>780</v>
      </c>
    </row>
    <row r="41" spans="1:52" s="110" customFormat="1" ht="31.5" x14ac:dyDescent="0.25">
      <c r="A41" s="52" t="str">
        <f t="shared" si="1"/>
        <v>LT6NT1+1</v>
      </c>
      <c r="B41" s="52" t="str">
        <f t="shared" si="2"/>
        <v>LT6NT1+2</v>
      </c>
      <c r="C41" s="52" t="str">
        <f t="shared" si="3"/>
        <v>LT6NT1+3</v>
      </c>
      <c r="D41" s="52" t="str">
        <f t="shared" si="4"/>
        <v>LT6NT1+4</v>
      </c>
      <c r="F41" s="110"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8">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0" t="s">
        <v>370</v>
      </c>
      <c r="AY41" s="64"/>
      <c r="AZ41" s="65">
        <v>780</v>
      </c>
    </row>
    <row r="42" spans="1:52" s="110" customFormat="1" ht="31.5" x14ac:dyDescent="0.25">
      <c r="A42" s="52" t="str">
        <f t="shared" si="1"/>
        <v>LT7NT+1</v>
      </c>
      <c r="B42" s="52" t="str">
        <f t="shared" si="2"/>
        <v>LT7NT+2</v>
      </c>
      <c r="C42" s="52" t="str">
        <f t="shared" si="3"/>
        <v>LT7NT+3</v>
      </c>
      <c r="D42" s="52" t="str">
        <f t="shared" si="4"/>
        <v>LT7NT+4</v>
      </c>
      <c r="F42" s="110"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8">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10" t="s">
        <v>370</v>
      </c>
      <c r="AY42" s="64"/>
      <c r="AZ42" s="65">
        <v>1080</v>
      </c>
    </row>
    <row r="43" spans="1:52" s="110" customFormat="1" ht="78.75" x14ac:dyDescent="0.25">
      <c r="A43" s="52" t="str">
        <f t="shared" si="1"/>
        <v>LT8NT+1</v>
      </c>
      <c r="B43" s="52" t="str">
        <f t="shared" si="2"/>
        <v>LT8NT+2</v>
      </c>
      <c r="C43" s="52" t="str">
        <f t="shared" si="3"/>
        <v>LT8NT+3</v>
      </c>
      <c r="D43" s="52" t="str">
        <f t="shared" si="4"/>
        <v>LT8NT+4</v>
      </c>
      <c r="F43" s="110"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8">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0" t="s">
        <v>370</v>
      </c>
      <c r="AY43" s="64"/>
      <c r="AZ43" s="65">
        <v>960</v>
      </c>
    </row>
    <row r="44" spans="1:52" s="110" customFormat="1" ht="31.5" customHeight="1" x14ac:dyDescent="0.25">
      <c r="A44" s="52" t="str">
        <f t="shared" si="1"/>
        <v>LT9NT2+1</v>
      </c>
      <c r="B44" s="52" t="str">
        <f t="shared" si="2"/>
        <v>LT9NT2+2</v>
      </c>
      <c r="C44" s="52" t="str">
        <f t="shared" si="3"/>
        <v>LT9NT2+3</v>
      </c>
      <c r="D44" s="52" t="str">
        <f t="shared" si="4"/>
        <v>LT9NT2+4</v>
      </c>
      <c r="F44" s="110"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8">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10" t="s">
        <v>370</v>
      </c>
      <c r="AY44" s="64"/>
      <c r="AZ44" s="65">
        <v>1080</v>
      </c>
    </row>
    <row r="45" spans="1:52" s="110" customFormat="1" ht="36.75" customHeight="1" x14ac:dyDescent="0.25">
      <c r="A45" s="52" t="str">
        <f t="shared" si="1"/>
        <v>LT10NT2+1</v>
      </c>
      <c r="B45" s="52" t="str">
        <f t="shared" si="2"/>
        <v>LT10NT2+2</v>
      </c>
      <c r="C45" s="52" t="str">
        <f t="shared" si="3"/>
        <v>LT10NT2+3</v>
      </c>
      <c r="D45" s="52" t="str">
        <f t="shared" si="4"/>
        <v>LT10NT2+4</v>
      </c>
      <c r="F45" s="110"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8">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6" t="s">
        <v>370</v>
      </c>
      <c r="AY45" s="150"/>
      <c r="AZ45" s="65">
        <v>780</v>
      </c>
    </row>
    <row r="46" spans="1:52" s="110" customFormat="1" x14ac:dyDescent="0.25">
      <c r="A46" s="52" t="str">
        <f t="shared" si="1"/>
        <v>LT11NT2+1</v>
      </c>
      <c r="B46" s="52" t="str">
        <f t="shared" si="2"/>
        <v>LT11NT2+2</v>
      </c>
      <c r="C46" s="52" t="str">
        <f t="shared" si="3"/>
        <v>LT11NT2+3</v>
      </c>
      <c r="D46" s="52" t="str">
        <f t="shared" si="4"/>
        <v>LT11NT2+4</v>
      </c>
      <c r="F46" s="110"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8"/>
      <c r="AM46" s="61"/>
      <c r="AN46" s="61"/>
      <c r="AO46" s="58">
        <f t="shared" si="0"/>
        <v>0</v>
      </c>
      <c r="AP46" s="58">
        <f t="shared" si="0"/>
        <v>0</v>
      </c>
      <c r="AQ46" s="58">
        <f t="shared" si="0"/>
        <v>0</v>
      </c>
      <c r="AR46" s="58">
        <f t="shared" si="0"/>
        <v>0</v>
      </c>
      <c r="AS46" s="58"/>
      <c r="AT46" s="58"/>
      <c r="AU46" s="58"/>
      <c r="AV46" s="58"/>
      <c r="AW46" s="63"/>
      <c r="AX46" s="110" t="s">
        <v>370</v>
      </c>
      <c r="AY46" s="64"/>
      <c r="AZ46" s="65"/>
    </row>
    <row r="47" spans="1:52" s="110" customFormat="1" ht="63" x14ac:dyDescent="0.25">
      <c r="A47" s="52" t="str">
        <f t="shared" si="1"/>
        <v>LT11NT2_D1+1</v>
      </c>
      <c r="B47" s="52" t="str">
        <f t="shared" si="2"/>
        <v>LT11NT2_D1+2</v>
      </c>
      <c r="C47" s="52" t="str">
        <f t="shared" si="3"/>
        <v>LT11NT2_D1+3</v>
      </c>
      <c r="D47" s="52" t="str">
        <f t="shared" si="4"/>
        <v>LT11NT2_D1+4</v>
      </c>
      <c r="F47" s="110"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8">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0" t="s">
        <v>370</v>
      </c>
      <c r="AY47" s="64"/>
      <c r="AZ47" s="65">
        <v>1080</v>
      </c>
    </row>
    <row r="48" spans="1:52" s="110" customFormat="1" ht="110.25" x14ac:dyDescent="0.25">
      <c r="A48" s="52" t="str">
        <f t="shared" si="1"/>
        <v>LT11NT2_D2+1</v>
      </c>
      <c r="B48" s="52" t="str">
        <f t="shared" si="2"/>
        <v>LT11NT2_D2+2</v>
      </c>
      <c r="C48" s="52" t="str">
        <f t="shared" si="3"/>
        <v>LT11NT2_D2+3</v>
      </c>
      <c r="D48" s="52" t="str">
        <f t="shared" si="4"/>
        <v>LT11NT2_D2+4</v>
      </c>
      <c r="F48" s="110"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8">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0" t="s">
        <v>370</v>
      </c>
      <c r="AY48" s="64"/>
      <c r="AZ48" s="65">
        <v>720</v>
      </c>
    </row>
    <row r="49" spans="1:52" s="110" customFormat="1" ht="43.5" customHeight="1" x14ac:dyDescent="0.25">
      <c r="A49" s="52" t="str">
        <f t="shared" si="1"/>
        <v>LT12NT2+1</v>
      </c>
      <c r="B49" s="52" t="str">
        <f t="shared" si="2"/>
        <v>LT12NT2+2</v>
      </c>
      <c r="C49" s="52" t="str">
        <f t="shared" si="3"/>
        <v>LT12NT2+3</v>
      </c>
      <c r="D49" s="52" t="str">
        <f t="shared" si="4"/>
        <v>LT12NT2+4</v>
      </c>
      <c r="F49" s="110"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8"/>
      <c r="AM49" s="61"/>
      <c r="AN49" s="61"/>
      <c r="AO49" s="58">
        <f t="shared" si="0"/>
        <v>0</v>
      </c>
      <c r="AP49" s="58">
        <f t="shared" si="0"/>
        <v>0</v>
      </c>
      <c r="AQ49" s="58">
        <f t="shared" si="0"/>
        <v>0</v>
      </c>
      <c r="AR49" s="58">
        <f t="shared" si="0"/>
        <v>0</v>
      </c>
      <c r="AS49" s="58"/>
      <c r="AT49" s="58"/>
      <c r="AU49" s="58"/>
      <c r="AV49" s="58"/>
      <c r="AW49" s="63"/>
      <c r="AX49" s="110" t="s">
        <v>370</v>
      </c>
      <c r="AY49" s="64"/>
      <c r="AZ49" s="65"/>
    </row>
    <row r="50" spans="1:52" s="110" customFormat="1" ht="43.5" customHeight="1" x14ac:dyDescent="0.25">
      <c r="A50" s="52" t="str">
        <f t="shared" si="1"/>
        <v>LT12NT2_D1+1</v>
      </c>
      <c r="B50" s="52" t="str">
        <f t="shared" si="2"/>
        <v>LT12NT2_D1+2</v>
      </c>
      <c r="C50" s="52" t="str">
        <f t="shared" si="3"/>
        <v>LT12NT2_D1+3</v>
      </c>
      <c r="D50" s="52" t="str">
        <f t="shared" si="4"/>
        <v>LT12NT2_D1+4</v>
      </c>
      <c r="F50" s="110"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8">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0" t="s">
        <v>370</v>
      </c>
      <c r="AY50" s="64"/>
      <c r="AZ50" s="65">
        <v>960</v>
      </c>
    </row>
    <row r="51" spans="1:52" s="110" customFormat="1" ht="47.25" x14ac:dyDescent="0.25">
      <c r="A51" s="52" t="str">
        <f t="shared" si="1"/>
        <v>LT12NT2_D2+1</v>
      </c>
      <c r="B51" s="52" t="str">
        <f t="shared" si="2"/>
        <v>LT12NT2_D2+2</v>
      </c>
      <c r="C51" s="52" t="str">
        <f t="shared" si="3"/>
        <v>LT12NT2_D2+3</v>
      </c>
      <c r="D51" s="52" t="str">
        <f t="shared" si="4"/>
        <v>LT12NT2_D2+4</v>
      </c>
      <c r="F51" s="110"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8">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0" t="s">
        <v>370</v>
      </c>
      <c r="AY51" s="64"/>
      <c r="AZ51" s="65">
        <v>960</v>
      </c>
    </row>
    <row r="52" spans="1:52" s="110" customFormat="1" ht="47.25" x14ac:dyDescent="0.25">
      <c r="A52" s="52" t="str">
        <f t="shared" si="1"/>
        <v>LT12NT2_D3+1</v>
      </c>
      <c r="B52" s="52" t="str">
        <f t="shared" si="2"/>
        <v>LT12NT2_D3+2</v>
      </c>
      <c r="C52" s="52" t="str">
        <f t="shared" si="3"/>
        <v>LT12NT2_D3+3</v>
      </c>
      <c r="D52" s="52" t="str">
        <f t="shared" si="4"/>
        <v>LT12NT2_D3+4</v>
      </c>
      <c r="F52" s="110"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8">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0" t="s">
        <v>370</v>
      </c>
      <c r="AY52" s="64"/>
      <c r="AZ52" s="65">
        <v>960</v>
      </c>
    </row>
    <row r="53" spans="1:52" s="110" customFormat="1" ht="47.25" x14ac:dyDescent="0.25">
      <c r="A53" s="52" t="str">
        <f t="shared" si="1"/>
        <v>LT12NT2_D4+1</v>
      </c>
      <c r="B53" s="52" t="str">
        <f t="shared" si="2"/>
        <v>LT12NT2_D4+2</v>
      </c>
      <c r="C53" s="52" t="str">
        <f t="shared" si="3"/>
        <v>LT12NT2_D4+3</v>
      </c>
      <c r="D53" s="52" t="str">
        <f t="shared" si="4"/>
        <v>LT12NT2_D4+4</v>
      </c>
      <c r="F53" s="110"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8">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0" t="s">
        <v>370</v>
      </c>
      <c r="AY53" s="64"/>
      <c r="AZ53" s="65">
        <v>780</v>
      </c>
    </row>
    <row r="54" spans="1:52" s="110" customFormat="1" x14ac:dyDescent="0.25">
      <c r="A54" s="52" t="str">
        <f t="shared" si="1"/>
        <v>LT13NT2+1</v>
      </c>
      <c r="B54" s="52" t="str">
        <f t="shared" si="2"/>
        <v>LT13NT2+2</v>
      </c>
      <c r="C54" s="52" t="str">
        <f t="shared" si="3"/>
        <v>LT13NT2+3</v>
      </c>
      <c r="D54" s="52" t="str">
        <f t="shared" si="4"/>
        <v>LT13NT2+4</v>
      </c>
      <c r="F54" s="110"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8"/>
      <c r="AM54" s="61"/>
      <c r="AN54" s="61"/>
      <c r="AO54" s="58">
        <f t="shared" si="0"/>
        <v>0</v>
      </c>
      <c r="AP54" s="58">
        <f t="shared" si="0"/>
        <v>0</v>
      </c>
      <c r="AQ54" s="58">
        <f t="shared" si="0"/>
        <v>0</v>
      </c>
      <c r="AR54" s="58">
        <f t="shared" si="0"/>
        <v>0</v>
      </c>
      <c r="AS54" s="58"/>
      <c r="AT54" s="58"/>
      <c r="AU54" s="58"/>
      <c r="AV54" s="58"/>
      <c r="AW54" s="63"/>
      <c r="AX54" s="110" t="s">
        <v>370</v>
      </c>
      <c r="AY54" s="64"/>
      <c r="AZ54" s="65"/>
    </row>
    <row r="55" spans="1:52" s="110" customFormat="1" ht="44.25" customHeight="1" x14ac:dyDescent="0.25">
      <c r="A55" s="52" t="str">
        <f t="shared" si="1"/>
        <v>LT13NT2_D1+1</v>
      </c>
      <c r="B55" s="52" t="str">
        <f t="shared" si="2"/>
        <v>LT13NT2_D1+2</v>
      </c>
      <c r="C55" s="52" t="str">
        <f t="shared" si="3"/>
        <v>LT13NT2_D1+3</v>
      </c>
      <c r="D55" s="52" t="str">
        <f t="shared" si="4"/>
        <v>LT13NT2_D1+4</v>
      </c>
      <c r="F55" s="110"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8">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0" t="s">
        <v>370</v>
      </c>
      <c r="AY55" s="64"/>
      <c r="AZ55" s="65">
        <v>960</v>
      </c>
    </row>
    <row r="56" spans="1:52" s="110" customFormat="1" ht="39" customHeight="1" x14ac:dyDescent="0.25">
      <c r="A56" s="52" t="str">
        <f t="shared" si="1"/>
        <v>LT13NT2_D2+1</v>
      </c>
      <c r="B56" s="52" t="str">
        <f t="shared" si="2"/>
        <v>LT13NT2_D2+2</v>
      </c>
      <c r="C56" s="52" t="str">
        <f t="shared" si="3"/>
        <v>LT13NT2_D2+3</v>
      </c>
      <c r="D56" s="52" t="str">
        <f t="shared" si="4"/>
        <v>LT13NT2_D2+4</v>
      </c>
      <c r="F56" s="110"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8">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0" t="s">
        <v>370</v>
      </c>
      <c r="AY56" s="64"/>
      <c r="AZ56" s="65">
        <v>780</v>
      </c>
    </row>
    <row r="57" spans="1:52" s="110" customFormat="1" ht="31.5" x14ac:dyDescent="0.25">
      <c r="A57" s="52" t="str">
        <f t="shared" si="1"/>
        <v>LT14NT1+1</v>
      </c>
      <c r="B57" s="52" t="str">
        <f t="shared" si="2"/>
        <v>LT14NT1+2</v>
      </c>
      <c r="C57" s="52" t="str">
        <f t="shared" si="3"/>
        <v>LT14NT1+3</v>
      </c>
      <c r="D57" s="52" t="str">
        <f t="shared" si="4"/>
        <v>LT14NT1+4</v>
      </c>
      <c r="F57" s="110"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8">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0" t="s">
        <v>370</v>
      </c>
      <c r="AY57" s="64"/>
      <c r="AZ57" s="65">
        <v>780</v>
      </c>
    </row>
    <row r="58" spans="1:52" s="110" customFormat="1" ht="47.25" x14ac:dyDescent="0.25">
      <c r="A58" s="52" t="str">
        <f t="shared" si="1"/>
        <v>LT15NT+1</v>
      </c>
      <c r="B58" s="52" t="str">
        <f t="shared" si="2"/>
        <v>LT15NT+2</v>
      </c>
      <c r="C58" s="52" t="str">
        <f t="shared" si="3"/>
        <v>LT15NT+3</v>
      </c>
      <c r="D58" s="52" t="str">
        <f t="shared" si="4"/>
        <v>LT15NT+4</v>
      </c>
      <c r="F58" s="110"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8">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0" t="s">
        <v>370</v>
      </c>
      <c r="AY58" s="64"/>
      <c r="AZ58" s="65">
        <v>1080</v>
      </c>
    </row>
    <row r="59" spans="1:52" s="110" customFormat="1" ht="20.100000000000001" customHeight="1" x14ac:dyDescent="0.25">
      <c r="A59" s="52" t="str">
        <f t="shared" si="1"/>
        <v>LT16NT2+1</v>
      </c>
      <c r="B59" s="52" t="str">
        <f t="shared" si="2"/>
        <v>LT16NT2+2</v>
      </c>
      <c r="C59" s="52" t="str">
        <f t="shared" si="3"/>
        <v>LT16NT2+3</v>
      </c>
      <c r="D59" s="52" t="str">
        <f t="shared" si="4"/>
        <v>LT16NT2+4</v>
      </c>
      <c r="F59" s="110"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8">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62" t="s">
        <v>370</v>
      </c>
      <c r="AY59" s="150"/>
      <c r="AZ59" s="65">
        <v>960</v>
      </c>
    </row>
    <row r="60" spans="1:52" s="110" customFormat="1" ht="30.75" customHeight="1" x14ac:dyDescent="0.25">
      <c r="A60" s="52" t="str">
        <f t="shared" si="1"/>
        <v>LT17NT2+1</v>
      </c>
      <c r="B60" s="52" t="str">
        <f t="shared" si="2"/>
        <v>LT17NT2+2</v>
      </c>
      <c r="C60" s="52" t="str">
        <f t="shared" si="3"/>
        <v>LT17NT2+3</v>
      </c>
      <c r="D60" s="52" t="str">
        <f t="shared" si="4"/>
        <v>LT17NT2+4</v>
      </c>
      <c r="F60" s="110"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8">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4" t="s">
        <v>370</v>
      </c>
      <c r="AY60" s="150"/>
      <c r="AZ60" s="65">
        <v>1080</v>
      </c>
    </row>
    <row r="61" spans="1:52" s="110" customFormat="1" ht="47.25" x14ac:dyDescent="0.25">
      <c r="A61" s="52" t="str">
        <f t="shared" si="1"/>
        <v>LT18NT2+1</v>
      </c>
      <c r="B61" s="52" t="str">
        <f t="shared" si="2"/>
        <v>LT18NT2+2</v>
      </c>
      <c r="C61" s="52" t="str">
        <f t="shared" si="3"/>
        <v>LT18NT2+3</v>
      </c>
      <c r="D61" s="52" t="str">
        <f t="shared" si="4"/>
        <v>LT18NT2+4</v>
      </c>
      <c r="F61" s="110"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8">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0" t="s">
        <v>370</v>
      </c>
      <c r="AY61" s="64"/>
      <c r="AZ61" s="65">
        <v>1080</v>
      </c>
    </row>
    <row r="62" spans="1:52" s="110" customFormat="1" ht="31.5" x14ac:dyDescent="0.25">
      <c r="A62" s="52" t="str">
        <f t="shared" si="1"/>
        <v>LT19NT2+1</v>
      </c>
      <c r="B62" s="52" t="str">
        <f t="shared" si="2"/>
        <v>LT19NT2+2</v>
      </c>
      <c r="C62" s="52" t="str">
        <f t="shared" si="3"/>
        <v>LT19NT2+3</v>
      </c>
      <c r="D62" s="52" t="str">
        <f t="shared" si="4"/>
        <v>LT19NT2+4</v>
      </c>
      <c r="F62" s="110"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8">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0" t="s">
        <v>370</v>
      </c>
      <c r="AY62" s="64"/>
      <c r="AZ62" s="65">
        <v>780</v>
      </c>
    </row>
    <row r="63" spans="1:52" s="110" customFormat="1" ht="47.25" x14ac:dyDescent="0.25">
      <c r="A63" s="52" t="str">
        <f t="shared" si="1"/>
        <v>LT20NT2+1</v>
      </c>
      <c r="B63" s="52" t="str">
        <f t="shared" si="2"/>
        <v>LT20NT2+2</v>
      </c>
      <c r="C63" s="52" t="str">
        <f t="shared" si="3"/>
        <v>LT20NT2+3</v>
      </c>
      <c r="D63" s="52" t="str">
        <f t="shared" si="4"/>
        <v>LT20NT2+4</v>
      </c>
      <c r="F63" s="110"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8">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0" t="s">
        <v>370</v>
      </c>
      <c r="AY63" s="64"/>
      <c r="AZ63" s="65">
        <v>960</v>
      </c>
    </row>
    <row r="64" spans="1:52" s="110" customFormat="1" ht="31.5" x14ac:dyDescent="0.25">
      <c r="A64" s="52" t="str">
        <f t="shared" si="1"/>
        <v>LT21NT+1</v>
      </c>
      <c r="B64" s="52" t="str">
        <f t="shared" si="2"/>
        <v>LT21NT+2</v>
      </c>
      <c r="C64" s="52" t="str">
        <f t="shared" si="3"/>
        <v>LT21NT+3</v>
      </c>
      <c r="D64" s="52" t="str">
        <f t="shared" si="4"/>
        <v>LT21NT+4</v>
      </c>
      <c r="F64" s="110"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8">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0" t="s">
        <v>370</v>
      </c>
      <c r="AY64" s="64"/>
      <c r="AZ64" s="65">
        <v>540</v>
      </c>
    </row>
    <row r="65" spans="1:52" s="110" customFormat="1" ht="31.5" x14ac:dyDescent="0.25">
      <c r="A65" s="52" t="str">
        <f t="shared" si="1"/>
        <v>LT22NT2+1</v>
      </c>
      <c r="B65" s="52" t="str">
        <f t="shared" si="2"/>
        <v>LT22NT2+2</v>
      </c>
      <c r="C65" s="52" t="str">
        <f t="shared" si="3"/>
        <v>LT22NT2+3</v>
      </c>
      <c r="D65" s="52" t="str">
        <f t="shared" si="4"/>
        <v>LT22NT2+4</v>
      </c>
      <c r="F65" s="110"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8">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0" t="s">
        <v>370</v>
      </c>
      <c r="AY65" s="64"/>
      <c r="AZ65" s="65">
        <v>1080</v>
      </c>
    </row>
    <row r="66" spans="1:52" s="110" customFormat="1" ht="57" customHeight="1" x14ac:dyDescent="0.25">
      <c r="A66" s="52" t="str">
        <f t="shared" si="1"/>
        <v>LT23NT2+1</v>
      </c>
      <c r="B66" s="52" t="str">
        <f t="shared" si="2"/>
        <v>LT23NT2+2</v>
      </c>
      <c r="C66" s="52" t="str">
        <f t="shared" si="3"/>
        <v>LT23NT2+3</v>
      </c>
      <c r="D66" s="52" t="str">
        <f t="shared" si="4"/>
        <v>LT23NT2+4</v>
      </c>
      <c r="F66" s="110"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8">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2" t="s">
        <v>370</v>
      </c>
      <c r="AY66" s="150"/>
      <c r="AZ66" s="65">
        <v>1080</v>
      </c>
    </row>
    <row r="67" spans="1:52" s="110" customFormat="1" ht="39" customHeight="1" x14ac:dyDescent="0.25">
      <c r="A67" s="52" t="str">
        <f t="shared" si="1"/>
        <v>LT24NT+1</v>
      </c>
      <c r="B67" s="52" t="str">
        <f t="shared" si="2"/>
        <v>LT24NT+2</v>
      </c>
      <c r="C67" s="52" t="str">
        <f t="shared" si="3"/>
        <v>LT24NT+3</v>
      </c>
      <c r="D67" s="52" t="str">
        <f t="shared" si="4"/>
        <v>LT24NT+4</v>
      </c>
      <c r="F67" s="110"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8">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5" t="s">
        <v>370</v>
      </c>
      <c r="AY67" s="150"/>
      <c r="AZ67" s="65">
        <v>780</v>
      </c>
    </row>
    <row r="68" spans="1:52" s="110" customFormat="1" ht="42.75" customHeight="1" x14ac:dyDescent="0.25">
      <c r="A68" s="52" t="str">
        <f t="shared" si="1"/>
        <v>LT25NT+1</v>
      </c>
      <c r="B68" s="52" t="str">
        <f t="shared" si="2"/>
        <v>LT25NT+2</v>
      </c>
      <c r="C68" s="52" t="str">
        <f t="shared" si="3"/>
        <v>LT25NT+3</v>
      </c>
      <c r="D68" s="52" t="str">
        <f t="shared" si="4"/>
        <v>LT25NT+4</v>
      </c>
      <c r="F68" s="110"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8">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4" t="s">
        <v>370</v>
      </c>
      <c r="AY68" s="150"/>
      <c r="AZ68" s="65">
        <v>780</v>
      </c>
    </row>
    <row r="69" spans="1:52" s="110" customFormat="1" ht="20.100000000000001" customHeight="1" x14ac:dyDescent="0.25">
      <c r="A69" s="52" t="str">
        <f t="shared" si="1"/>
        <v>LT26NT2+1</v>
      </c>
      <c r="B69" s="52" t="str">
        <f t="shared" si="2"/>
        <v>LT26NT2+2</v>
      </c>
      <c r="C69" s="52" t="str">
        <f t="shared" si="3"/>
        <v>LT26NT2+3</v>
      </c>
      <c r="D69" s="52" t="str">
        <f t="shared" si="4"/>
        <v>LT26NT2+4</v>
      </c>
      <c r="F69" s="110"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8">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0" t="s">
        <v>370</v>
      </c>
      <c r="AY69" s="64"/>
      <c r="AZ69" s="65">
        <v>1080</v>
      </c>
    </row>
    <row r="70" spans="1:52" s="110" customFormat="1" ht="46.5" customHeight="1" x14ac:dyDescent="0.25">
      <c r="A70" s="52" t="str">
        <f t="shared" si="1"/>
        <v>LT27NT2+1</v>
      </c>
      <c r="B70" s="52" t="str">
        <f t="shared" si="2"/>
        <v>LT27NT2+2</v>
      </c>
      <c r="C70" s="52" t="str">
        <f t="shared" si="3"/>
        <v>LT27NT2+3</v>
      </c>
      <c r="D70" s="52" t="str">
        <f t="shared" si="4"/>
        <v>LT27NT2+4</v>
      </c>
      <c r="F70" s="110"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8">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2" t="s">
        <v>370</v>
      </c>
      <c r="AY70" s="150"/>
      <c r="AZ70" s="65">
        <v>1080</v>
      </c>
    </row>
    <row r="71" spans="1:52" s="110" customFormat="1" ht="50.1" customHeight="1" x14ac:dyDescent="0.25">
      <c r="A71" s="52" t="str">
        <f t="shared" si="1"/>
        <v>LT28NT2+1</v>
      </c>
      <c r="B71" s="52" t="str">
        <f t="shared" si="2"/>
        <v>LT28NT2+2</v>
      </c>
      <c r="C71" s="52" t="str">
        <f t="shared" si="3"/>
        <v>LT28NT2+3</v>
      </c>
      <c r="D71" s="52" t="str">
        <f t="shared" si="4"/>
        <v>LT28NT2+4</v>
      </c>
      <c r="F71" s="110"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8">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64" t="s">
        <v>370</v>
      </c>
      <c r="AY71" s="150"/>
      <c r="AZ71" s="65">
        <v>1080</v>
      </c>
    </row>
    <row r="72" spans="1:52" s="110" customFormat="1" ht="50.1" customHeight="1" x14ac:dyDescent="0.25">
      <c r="A72" s="52" t="str">
        <f t="shared" si="1"/>
        <v>LT29NT2+1</v>
      </c>
      <c r="B72" s="52" t="str">
        <f t="shared" si="2"/>
        <v>LT29NT2+2</v>
      </c>
      <c r="C72" s="52" t="str">
        <f t="shared" si="3"/>
        <v>LT29NT2+3</v>
      </c>
      <c r="D72" s="52" t="str">
        <f t="shared" si="4"/>
        <v>LT29NT2+4</v>
      </c>
      <c r="F72" s="110"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8">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10" t="s">
        <v>370</v>
      </c>
      <c r="AY72" s="64"/>
      <c r="AZ72" s="65">
        <v>1080</v>
      </c>
    </row>
    <row r="73" spans="1:52" s="110" customFormat="1" ht="50.1" customHeight="1" x14ac:dyDescent="0.25">
      <c r="A73" s="52" t="str">
        <f t="shared" si="1"/>
        <v>LT30NT2+1</v>
      </c>
      <c r="B73" s="52" t="str">
        <f t="shared" si="2"/>
        <v>LT30NT2+2</v>
      </c>
      <c r="C73" s="52" t="str">
        <f t="shared" si="3"/>
        <v>LT30NT2+3</v>
      </c>
      <c r="D73" s="52" t="str">
        <f t="shared" si="4"/>
        <v>LT30NT2+4</v>
      </c>
      <c r="F73" s="110"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8">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10" t="s">
        <v>370</v>
      </c>
      <c r="AY73" s="64"/>
      <c r="AZ73" s="65">
        <v>1080</v>
      </c>
    </row>
    <row r="74" spans="1:52" s="110" customFormat="1" ht="39.950000000000003" customHeight="1" x14ac:dyDescent="0.25">
      <c r="A74" s="52" t="str">
        <f t="shared" si="1"/>
        <v>LT31NT2+1</v>
      </c>
      <c r="B74" s="52" t="str">
        <f t="shared" si="2"/>
        <v>LT31NT2+2</v>
      </c>
      <c r="C74" s="52" t="str">
        <f t="shared" si="3"/>
        <v>LT31NT2+3</v>
      </c>
      <c r="D74" s="52" t="str">
        <f t="shared" si="4"/>
        <v>LT31NT2+4</v>
      </c>
      <c r="F74" s="110"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8">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10" t="s">
        <v>370</v>
      </c>
      <c r="AY74" s="64"/>
      <c r="AZ74" s="65">
        <v>1080</v>
      </c>
    </row>
    <row r="75" spans="1:52" s="110" customFormat="1" ht="50.1" customHeight="1" x14ac:dyDescent="0.25">
      <c r="A75" s="52" t="str">
        <f t="shared" si="1"/>
        <v>LT32NT+1</v>
      </c>
      <c r="B75" s="52" t="str">
        <f t="shared" si="2"/>
        <v>LT32NT+2</v>
      </c>
      <c r="C75" s="52" t="str">
        <f t="shared" si="3"/>
        <v>LT32NT+3</v>
      </c>
      <c r="D75" s="52" t="str">
        <f t="shared" si="4"/>
        <v>LT32NT+4</v>
      </c>
      <c r="F75" s="110"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8">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10" t="s">
        <v>370</v>
      </c>
      <c r="AY75" s="64"/>
      <c r="AZ75" s="65">
        <v>960</v>
      </c>
    </row>
    <row r="76" spans="1:52" s="110"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0"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8">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10" t="s">
        <v>370</v>
      </c>
      <c r="AY76" s="64"/>
      <c r="AZ76" s="65">
        <v>1800</v>
      </c>
    </row>
    <row r="77" spans="1:52" s="110" customFormat="1" ht="55.5" customHeight="1" x14ac:dyDescent="0.25">
      <c r="A77" s="52" t="str">
        <f t="shared" si="16"/>
        <v>LT34NT+1</v>
      </c>
      <c r="B77" s="52" t="str">
        <f t="shared" si="17"/>
        <v>LT34NT+2</v>
      </c>
      <c r="C77" s="52" t="str">
        <f t="shared" si="18"/>
        <v>LT34NT+3</v>
      </c>
      <c r="D77" s="52" t="str">
        <f t="shared" si="19"/>
        <v>LT34NT+4</v>
      </c>
      <c r="F77" s="110"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8">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0" t="s">
        <v>370</v>
      </c>
      <c r="AY77" s="64"/>
      <c r="AZ77" s="65">
        <v>960</v>
      </c>
    </row>
    <row r="78" spans="1:52" s="110" customFormat="1" ht="31.5" x14ac:dyDescent="0.25">
      <c r="A78" s="52" t="str">
        <f t="shared" si="16"/>
        <v>LT35NT+1</v>
      </c>
      <c r="B78" s="52" t="str">
        <f t="shared" si="17"/>
        <v>LT35NT+2</v>
      </c>
      <c r="C78" s="52" t="str">
        <f t="shared" si="18"/>
        <v>LT35NT+3</v>
      </c>
      <c r="D78" s="52" t="str">
        <f t="shared" si="19"/>
        <v>LT35NT+4</v>
      </c>
      <c r="F78" s="110"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8">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0" t="s">
        <v>370</v>
      </c>
      <c r="AY78" s="64"/>
      <c r="AZ78" s="65">
        <v>720</v>
      </c>
    </row>
    <row r="79" spans="1:52" s="110" customFormat="1" ht="31.5" x14ac:dyDescent="0.25">
      <c r="A79" s="52" t="str">
        <f t="shared" si="16"/>
        <v>LT36NT+1</v>
      </c>
      <c r="B79" s="52" t="str">
        <f t="shared" si="17"/>
        <v>LT36NT+2</v>
      </c>
      <c r="C79" s="52" t="str">
        <f t="shared" si="18"/>
        <v>LT36NT+3</v>
      </c>
      <c r="D79" s="52" t="str">
        <f t="shared" si="19"/>
        <v>LT36NT+4</v>
      </c>
      <c r="F79" s="110"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8">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0" t="s">
        <v>370</v>
      </c>
      <c r="AY79" s="64"/>
      <c r="AZ79" s="65">
        <v>600</v>
      </c>
    </row>
    <row r="80" spans="1:52" s="110" customFormat="1" ht="55.5" customHeight="1" x14ac:dyDescent="0.25">
      <c r="A80" s="52" t="str">
        <f t="shared" si="16"/>
        <v>LT37NT+1</v>
      </c>
      <c r="B80" s="52" t="str">
        <f t="shared" si="17"/>
        <v>LT37NT+2</v>
      </c>
      <c r="C80" s="52" t="str">
        <f t="shared" si="18"/>
        <v>LT37NT+3</v>
      </c>
      <c r="D80" s="52" t="str">
        <f t="shared" si="19"/>
        <v>LT37NT+4</v>
      </c>
      <c r="F80" s="110"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8">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10" t="s">
        <v>370</v>
      </c>
      <c r="AY80" s="64"/>
      <c r="AZ80" s="65">
        <v>1260</v>
      </c>
    </row>
    <row r="81" spans="1:52" s="110" customFormat="1" ht="55.5" customHeight="1" x14ac:dyDescent="0.25">
      <c r="A81" s="52" t="str">
        <f t="shared" si="16"/>
        <v>LT38NT1+1</v>
      </c>
      <c r="B81" s="52" t="str">
        <f t="shared" si="17"/>
        <v>LT38NT1+2</v>
      </c>
      <c r="C81" s="52" t="str">
        <f t="shared" si="18"/>
        <v>LT38NT1+3</v>
      </c>
      <c r="D81" s="52" t="str">
        <f t="shared" si="19"/>
        <v>LT38NT1+4</v>
      </c>
      <c r="F81" s="110"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8">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0" t="s">
        <v>370</v>
      </c>
      <c r="AY81" s="64"/>
      <c r="AZ81" s="65">
        <v>780</v>
      </c>
    </row>
    <row r="82" spans="1:52" s="110" customFormat="1" ht="55.5" customHeight="1" x14ac:dyDescent="0.25">
      <c r="A82" s="52" t="str">
        <f t="shared" si="16"/>
        <v>LT39NT+1</v>
      </c>
      <c r="B82" s="52" t="str">
        <f t="shared" si="17"/>
        <v>LT39NT+2</v>
      </c>
      <c r="C82" s="52" t="str">
        <f t="shared" si="18"/>
        <v>LT39NT+3</v>
      </c>
      <c r="D82" s="52" t="str">
        <f t="shared" si="19"/>
        <v>LT39NT+4</v>
      </c>
      <c r="F82" s="110"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8">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0" t="s">
        <v>370</v>
      </c>
      <c r="AY82" s="64"/>
      <c r="AZ82" s="65">
        <v>780</v>
      </c>
    </row>
    <row r="83" spans="1:52" s="110" customFormat="1" ht="55.5" customHeight="1" x14ac:dyDescent="0.25">
      <c r="A83" s="52" t="str">
        <f t="shared" si="16"/>
        <v>LT40NT+1</v>
      </c>
      <c r="B83" s="52" t="str">
        <f t="shared" si="17"/>
        <v>LT40NT+2</v>
      </c>
      <c r="C83" s="52" t="str">
        <f t="shared" si="18"/>
        <v>LT40NT+3</v>
      </c>
      <c r="D83" s="52" t="str">
        <f t="shared" si="19"/>
        <v>LT40NT+4</v>
      </c>
      <c r="F83" s="110"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8">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0" t="s">
        <v>370</v>
      </c>
      <c r="AY83" s="64"/>
      <c r="AZ83" s="65">
        <v>780</v>
      </c>
    </row>
    <row r="84" spans="1:52" s="110" customFormat="1" ht="55.5" customHeight="1" x14ac:dyDescent="0.25">
      <c r="A84" s="52" t="str">
        <f t="shared" si="16"/>
        <v>LT41NT+1</v>
      </c>
      <c r="B84" s="52" t="str">
        <f t="shared" si="17"/>
        <v>LT41NT+2</v>
      </c>
      <c r="C84" s="52" t="str">
        <f t="shared" si="18"/>
        <v>LT41NT+3</v>
      </c>
      <c r="D84" s="52" t="str">
        <f t="shared" si="19"/>
        <v>LT41NT+4</v>
      </c>
      <c r="F84" s="110"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8">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0" t="s">
        <v>370</v>
      </c>
      <c r="AY84" s="64"/>
      <c r="AZ84" s="65">
        <v>960</v>
      </c>
    </row>
    <row r="85" spans="1:52" s="110" customFormat="1" ht="55.5" customHeight="1" x14ac:dyDescent="0.25">
      <c r="A85" s="52" t="str">
        <f t="shared" si="16"/>
        <v>LT42NT+1</v>
      </c>
      <c r="B85" s="52" t="str">
        <f t="shared" si="17"/>
        <v>LT42NT+2</v>
      </c>
      <c r="C85" s="52" t="str">
        <f t="shared" si="18"/>
        <v>LT42NT+3</v>
      </c>
      <c r="D85" s="52" t="str">
        <f t="shared" si="19"/>
        <v>LT42NT+4</v>
      </c>
      <c r="F85" s="110"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8">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0" t="s">
        <v>370</v>
      </c>
      <c r="AY85" s="64"/>
      <c r="AZ85" s="65">
        <v>780</v>
      </c>
    </row>
    <row r="86" spans="1:52" s="110" customFormat="1" ht="31.5" x14ac:dyDescent="0.25">
      <c r="A86" s="52" t="str">
        <f t="shared" si="16"/>
        <v>LT43NT+1</v>
      </c>
      <c r="B86" s="52" t="str">
        <f t="shared" si="17"/>
        <v>LT43NT+2</v>
      </c>
      <c r="C86" s="52" t="str">
        <f t="shared" si="18"/>
        <v>LT43NT+3</v>
      </c>
      <c r="D86" s="52" t="str">
        <f t="shared" si="19"/>
        <v>LT43NT+4</v>
      </c>
      <c r="F86" s="110"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8">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0" t="s">
        <v>370</v>
      </c>
      <c r="AY86" s="64"/>
      <c r="AZ86" s="65">
        <v>1200</v>
      </c>
    </row>
    <row r="87" spans="1:52" s="110" customFormat="1" ht="37.5" customHeight="1" x14ac:dyDescent="0.25">
      <c r="A87" s="52" t="str">
        <f t="shared" si="16"/>
        <v>LT44NT+1</v>
      </c>
      <c r="B87" s="52" t="str">
        <f t="shared" si="17"/>
        <v>LT44NT+2</v>
      </c>
      <c r="C87" s="52" t="str">
        <f t="shared" si="18"/>
        <v>LT44NT+3</v>
      </c>
      <c r="D87" s="52" t="str">
        <f t="shared" si="19"/>
        <v>LT44NT+4</v>
      </c>
      <c r="F87" s="110"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8">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6" t="s">
        <v>370</v>
      </c>
      <c r="AY87" s="150"/>
      <c r="AZ87" s="65">
        <v>1200</v>
      </c>
    </row>
    <row r="88" spans="1:52" s="110" customFormat="1" ht="47.25" x14ac:dyDescent="0.25">
      <c r="A88" s="52" t="str">
        <f t="shared" si="16"/>
        <v>LT45NT+1</v>
      </c>
      <c r="B88" s="52" t="str">
        <f t="shared" si="17"/>
        <v>LT45NT+2</v>
      </c>
      <c r="C88" s="52" t="str">
        <f t="shared" si="18"/>
        <v>LT45NT+3</v>
      </c>
      <c r="D88" s="52" t="str">
        <f t="shared" si="19"/>
        <v>LT45NT+4</v>
      </c>
      <c r="F88" s="110"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8">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0" t="s">
        <v>370</v>
      </c>
      <c r="AY88" s="64"/>
      <c r="AZ88" s="65">
        <v>780</v>
      </c>
    </row>
    <row r="89" spans="1:52" s="110" customFormat="1" ht="31.5" x14ac:dyDescent="0.25">
      <c r="A89" s="52" t="str">
        <f t="shared" si="16"/>
        <v>LT46NT+1</v>
      </c>
      <c r="B89" s="52" t="str">
        <f t="shared" si="17"/>
        <v>LT46NT+2</v>
      </c>
      <c r="C89" s="52" t="str">
        <f t="shared" si="18"/>
        <v>LT46NT+3</v>
      </c>
      <c r="D89" s="52" t="str">
        <f t="shared" si="19"/>
        <v>LT46NT+4</v>
      </c>
      <c r="F89" s="110"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8">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0" t="s">
        <v>609</v>
      </c>
      <c r="AY89" s="64"/>
      <c r="AZ89" s="65"/>
    </row>
    <row r="90" spans="1:52" s="167" customFormat="1" ht="42.75" customHeight="1" x14ac:dyDescent="0.25">
      <c r="A90" s="166" t="str">
        <f t="shared" si="16"/>
        <v>NT+1</v>
      </c>
      <c r="B90" s="166" t="str">
        <f t="shared" si="17"/>
        <v>NT+2</v>
      </c>
      <c r="C90" s="166" t="str">
        <f t="shared" si="18"/>
        <v>NT+3</v>
      </c>
      <c r="D90" s="166" t="str">
        <f t="shared" si="19"/>
        <v>NT+4</v>
      </c>
      <c r="F90" s="167" t="s">
        <v>609</v>
      </c>
      <c r="G90" s="153" t="s">
        <v>610</v>
      </c>
      <c r="H90" s="153" t="s">
        <v>609</v>
      </c>
      <c r="I90" s="154" t="s">
        <v>611</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8">
        <f t="shared" si="15"/>
        <v>0</v>
      </c>
      <c r="AP90" s="58">
        <f t="shared" si="15"/>
        <v>0</v>
      </c>
      <c r="AQ90" s="58">
        <f t="shared" si="15"/>
        <v>0</v>
      </c>
      <c r="AR90" s="58">
        <f t="shared" si="14"/>
        <v>0</v>
      </c>
      <c r="AS90" s="58"/>
      <c r="AT90" s="58"/>
      <c r="AU90" s="58"/>
      <c r="AV90" s="58"/>
      <c r="AW90" s="175"/>
      <c r="AX90" s="167" t="s">
        <v>609</v>
      </c>
      <c r="AY90" s="176"/>
      <c r="AZ90" s="177">
        <v>840</v>
      </c>
    </row>
    <row r="91" spans="1:52" s="110" customFormat="1" ht="47.25" x14ac:dyDescent="0.25">
      <c r="A91" s="52" t="str">
        <f t="shared" si="16"/>
        <v>NT1NT1+1</v>
      </c>
      <c r="B91" s="52" t="str">
        <f t="shared" si="17"/>
        <v>NT1NT1+2</v>
      </c>
      <c r="C91" s="52" t="str">
        <f t="shared" si="18"/>
        <v>NT1NT1+3</v>
      </c>
      <c r="D91" s="52" t="str">
        <f t="shared" si="19"/>
        <v>NT1NT1+4</v>
      </c>
      <c r="F91" s="110"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8">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0" t="s">
        <v>609</v>
      </c>
      <c r="AY91" s="64"/>
      <c r="AZ91" s="65"/>
    </row>
    <row r="92" spans="1:52" s="110" customFormat="1" ht="55.5" customHeight="1" x14ac:dyDescent="0.25">
      <c r="A92" s="52" t="str">
        <f t="shared" si="16"/>
        <v>NT2NT1+1</v>
      </c>
      <c r="B92" s="52" t="str">
        <f t="shared" si="17"/>
        <v>NT2NT1+2</v>
      </c>
      <c r="C92" s="52" t="str">
        <f t="shared" si="18"/>
        <v>NT2NT1+3</v>
      </c>
      <c r="D92" s="52" t="str">
        <f t="shared" si="19"/>
        <v>NT2NT1+4</v>
      </c>
      <c r="F92" s="110"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8"/>
      <c r="AM92" s="61"/>
      <c r="AN92" s="61"/>
      <c r="AO92" s="58">
        <f t="shared" si="15"/>
        <v>0</v>
      </c>
      <c r="AP92" s="58">
        <f t="shared" si="15"/>
        <v>0</v>
      </c>
      <c r="AQ92" s="58">
        <f t="shared" si="15"/>
        <v>0</v>
      </c>
      <c r="AR92" s="58">
        <f t="shared" si="14"/>
        <v>0</v>
      </c>
      <c r="AS92" s="58"/>
      <c r="AT92" s="58"/>
      <c r="AU92" s="58"/>
      <c r="AV92" s="58"/>
      <c r="AW92" s="63" t="e">
        <f>VLOOKUP($H92,#REF!,3,0)</f>
        <v>#REF!</v>
      </c>
      <c r="AX92" s="162" t="s">
        <v>609</v>
      </c>
      <c r="AY92" s="150"/>
      <c r="AZ92" s="65">
        <v>960</v>
      </c>
    </row>
    <row r="93" spans="1:52" s="110" customFormat="1" ht="27.75" customHeight="1" x14ac:dyDescent="0.25">
      <c r="A93" s="52" t="str">
        <f t="shared" si="16"/>
        <v>NT2NT1_D1+1</v>
      </c>
      <c r="B93" s="52" t="str">
        <f t="shared" si="17"/>
        <v>NT2NT1_D1+2</v>
      </c>
      <c r="C93" s="52" t="str">
        <f t="shared" si="18"/>
        <v>NT2NT1_D1+3</v>
      </c>
      <c r="D93" s="52" t="str">
        <f t="shared" si="19"/>
        <v>NT2NT1_D1+4</v>
      </c>
      <c r="F93" s="110"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8">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5" t="s">
        <v>609</v>
      </c>
      <c r="AY93" s="150"/>
      <c r="AZ93" s="65">
        <v>840</v>
      </c>
    </row>
    <row r="94" spans="1:52" s="110" customFormat="1" ht="21.75" customHeight="1" x14ac:dyDescent="0.25">
      <c r="A94" s="52" t="str">
        <f t="shared" si="16"/>
        <v>NT2NT1_D2+1</v>
      </c>
      <c r="B94" s="52" t="str">
        <f t="shared" si="17"/>
        <v>NT2NT1_D2+2</v>
      </c>
      <c r="C94" s="52" t="str">
        <f t="shared" si="18"/>
        <v>NT2NT1_D2+3</v>
      </c>
      <c r="D94" s="52" t="str">
        <f t="shared" si="19"/>
        <v>NT2NT1_D2+4</v>
      </c>
      <c r="F94" s="110"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8">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4" t="s">
        <v>609</v>
      </c>
      <c r="AY94" s="150"/>
      <c r="AZ94" s="65">
        <v>840</v>
      </c>
    </row>
    <row r="95" spans="1:52" s="110" customFormat="1" ht="48" customHeight="1" x14ac:dyDescent="0.25">
      <c r="A95" s="52" t="str">
        <f t="shared" si="16"/>
        <v>NT3NT1+1</v>
      </c>
      <c r="B95" s="52" t="str">
        <f t="shared" si="17"/>
        <v>NT3NT1+2</v>
      </c>
      <c r="C95" s="52" t="str">
        <f t="shared" si="18"/>
        <v>NT3NT1+3</v>
      </c>
      <c r="D95" s="52" t="str">
        <f t="shared" si="19"/>
        <v>NT3NT1+4</v>
      </c>
      <c r="F95" s="110"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8">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0" t="s">
        <v>609</v>
      </c>
      <c r="AY95" s="64"/>
      <c r="AZ95" s="65"/>
    </row>
    <row r="96" spans="1:52" s="110" customFormat="1" ht="31.5" x14ac:dyDescent="0.25">
      <c r="A96" s="52" t="str">
        <f t="shared" si="16"/>
        <v>NT4NT1+1</v>
      </c>
      <c r="B96" s="52" t="str">
        <f t="shared" si="17"/>
        <v>NT4NT1+2</v>
      </c>
      <c r="C96" s="52" t="str">
        <f t="shared" si="18"/>
        <v>NT4NT1+3</v>
      </c>
      <c r="D96" s="52" t="str">
        <f t="shared" si="19"/>
        <v>NT4NT1+4</v>
      </c>
      <c r="F96" s="110"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8"/>
      <c r="AM96" s="61"/>
      <c r="AN96" s="61"/>
      <c r="AO96" s="58">
        <f t="shared" si="15"/>
        <v>0</v>
      </c>
      <c r="AP96" s="58">
        <f t="shared" si="15"/>
        <v>0</v>
      </c>
      <c r="AQ96" s="58">
        <f t="shared" si="15"/>
        <v>0</v>
      </c>
      <c r="AR96" s="58">
        <f t="shared" si="14"/>
        <v>0</v>
      </c>
      <c r="AS96" s="58"/>
      <c r="AT96" s="58"/>
      <c r="AU96" s="58"/>
      <c r="AV96" s="58"/>
      <c r="AW96" s="63"/>
      <c r="AX96" s="110" t="s">
        <v>609</v>
      </c>
      <c r="AY96" s="64"/>
      <c r="AZ96" s="65">
        <v>840</v>
      </c>
    </row>
    <row r="97" spans="1:52" s="110" customFormat="1" ht="55.5" customHeight="1" x14ac:dyDescent="0.25">
      <c r="A97" s="52" t="str">
        <f t="shared" si="16"/>
        <v>NT4NT1_D1+1</v>
      </c>
      <c r="B97" s="52" t="str">
        <f t="shared" si="17"/>
        <v>NT4NT1_D1+2</v>
      </c>
      <c r="C97" s="52" t="str">
        <f t="shared" si="18"/>
        <v>NT4NT1_D1+3</v>
      </c>
      <c r="D97" s="52" t="str">
        <f t="shared" si="19"/>
        <v>NT4NT1_D1+4</v>
      </c>
      <c r="F97" s="110"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8">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0" t="s">
        <v>609</v>
      </c>
      <c r="AY97" s="64"/>
      <c r="AZ97" s="65">
        <v>840</v>
      </c>
    </row>
    <row r="98" spans="1:52" s="110" customFormat="1" ht="55.5" customHeight="1" x14ac:dyDescent="0.25">
      <c r="A98" s="52" t="str">
        <f t="shared" si="16"/>
        <v>NT4NT1_D2+1</v>
      </c>
      <c r="B98" s="52" t="str">
        <f t="shared" si="17"/>
        <v>NT4NT1_D2+2</v>
      </c>
      <c r="C98" s="52" t="str">
        <f t="shared" si="18"/>
        <v>NT4NT1_D2+3</v>
      </c>
      <c r="D98" s="52" t="str">
        <f t="shared" si="19"/>
        <v>NT4NT1_D2+4</v>
      </c>
      <c r="F98" s="110"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8">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6" t="s">
        <v>609</v>
      </c>
      <c r="AY98" s="150"/>
      <c r="AZ98" s="65">
        <v>840</v>
      </c>
    </row>
    <row r="99" spans="1:52" s="110" customFormat="1" ht="55.5" customHeight="1" x14ac:dyDescent="0.25">
      <c r="A99" s="52" t="str">
        <f t="shared" si="16"/>
        <v>NT4NT1_D3+1</v>
      </c>
      <c r="B99" s="52" t="str">
        <f t="shared" si="17"/>
        <v>NT4NT1_D3+2</v>
      </c>
      <c r="C99" s="52" t="str">
        <f t="shared" si="18"/>
        <v>NT4NT1_D3+3</v>
      </c>
      <c r="D99" s="52" t="str">
        <f t="shared" si="19"/>
        <v>NT4NT1_D3+4</v>
      </c>
      <c r="F99" s="110"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8">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0" t="s">
        <v>609</v>
      </c>
      <c r="AY99" s="64"/>
      <c r="AZ99" s="65">
        <v>840</v>
      </c>
    </row>
    <row r="100" spans="1:52" s="110" customFormat="1" ht="55.5" customHeight="1" x14ac:dyDescent="0.25">
      <c r="A100" s="52" t="str">
        <f t="shared" si="16"/>
        <v>NT4NT1_D4+1</v>
      </c>
      <c r="B100" s="52" t="str">
        <f t="shared" si="17"/>
        <v>NT4NT1_D4+2</v>
      </c>
      <c r="C100" s="52" t="str">
        <f t="shared" si="18"/>
        <v>NT4NT1_D4+3</v>
      </c>
      <c r="D100" s="52" t="str">
        <f t="shared" si="19"/>
        <v>NT4NT1_D4+4</v>
      </c>
      <c r="F100" s="110"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8">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0" t="s">
        <v>609</v>
      </c>
      <c r="AY100" s="64"/>
      <c r="AZ100" s="65">
        <v>960</v>
      </c>
    </row>
    <row r="101" spans="1:52" s="110" customFormat="1" ht="31.5" x14ac:dyDescent="0.25">
      <c r="A101" s="52" t="str">
        <f t="shared" si="16"/>
        <v>NT4NT1_D5+1</v>
      </c>
      <c r="B101" s="52" t="str">
        <f t="shared" si="17"/>
        <v>NT4NT1_D5+2</v>
      </c>
      <c r="C101" s="52" t="str">
        <f t="shared" si="18"/>
        <v>NT4NT1_D5+3</v>
      </c>
      <c r="D101" s="52" t="str">
        <f t="shared" si="19"/>
        <v>NT4NT1_D5+4</v>
      </c>
      <c r="F101" s="110"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8">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0" t="s">
        <v>609</v>
      </c>
      <c r="AY101" s="64"/>
      <c r="AZ101" s="65"/>
    </row>
    <row r="102" spans="1:52" s="110" customFormat="1" x14ac:dyDescent="0.25">
      <c r="A102" s="52" t="str">
        <f t="shared" si="16"/>
        <v>NT5NT1+1</v>
      </c>
      <c r="B102" s="52" t="str">
        <f t="shared" si="17"/>
        <v>NT5NT1+2</v>
      </c>
      <c r="C102" s="52" t="str">
        <f t="shared" si="18"/>
        <v>NT5NT1+3</v>
      </c>
      <c r="D102" s="52" t="str">
        <f t="shared" si="19"/>
        <v>NT5NT1+4</v>
      </c>
      <c r="F102" s="110"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8"/>
      <c r="AM102" s="61"/>
      <c r="AN102" s="61"/>
      <c r="AO102" s="58">
        <f t="shared" si="15"/>
        <v>0</v>
      </c>
      <c r="AP102" s="58">
        <f t="shared" si="15"/>
        <v>0</v>
      </c>
      <c r="AQ102" s="58">
        <f t="shared" si="15"/>
        <v>0</v>
      </c>
      <c r="AR102" s="58">
        <f t="shared" si="14"/>
        <v>0</v>
      </c>
      <c r="AS102" s="58"/>
      <c r="AT102" s="58"/>
      <c r="AU102" s="58"/>
      <c r="AV102" s="58"/>
      <c r="AW102" s="63"/>
      <c r="AX102" s="110" t="s">
        <v>609</v>
      </c>
      <c r="AY102" s="64"/>
      <c r="AZ102" s="65">
        <v>1200</v>
      </c>
    </row>
    <row r="103" spans="1:52" s="110" customFormat="1" ht="31.5" x14ac:dyDescent="0.25">
      <c r="A103" s="52" t="str">
        <f t="shared" si="16"/>
        <v>NT5NT1_D1+1</v>
      </c>
      <c r="B103" s="52" t="str">
        <f t="shared" si="17"/>
        <v>NT5NT1_D1+2</v>
      </c>
      <c r="C103" s="52" t="str">
        <f t="shared" si="18"/>
        <v>NT5NT1_D1+3</v>
      </c>
      <c r="D103" s="52" t="str">
        <f t="shared" si="19"/>
        <v>NT5NT1_D1+4</v>
      </c>
      <c r="F103" s="110"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8">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0" t="s">
        <v>609</v>
      </c>
      <c r="AY103" s="64"/>
      <c r="AZ103" s="65">
        <v>1200</v>
      </c>
    </row>
    <row r="104" spans="1:52" s="110" customFormat="1" ht="47.25" x14ac:dyDescent="0.25">
      <c r="A104" s="52" t="str">
        <f t="shared" si="16"/>
        <v>NT5NT1_D2+1</v>
      </c>
      <c r="B104" s="52" t="str">
        <f t="shared" si="17"/>
        <v>NT5NT1_D2+2</v>
      </c>
      <c r="C104" s="52" t="str">
        <f t="shared" si="18"/>
        <v>NT5NT1_D2+3</v>
      </c>
      <c r="D104" s="52" t="str">
        <f t="shared" si="19"/>
        <v>NT5NT1_D2+4</v>
      </c>
      <c r="F104" s="110"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8">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0" t="s">
        <v>609</v>
      </c>
      <c r="AY104" s="64"/>
      <c r="AZ104" s="65">
        <v>1200</v>
      </c>
    </row>
    <row r="105" spans="1:52" s="110" customFormat="1" ht="31.5" x14ac:dyDescent="0.25">
      <c r="A105" s="52" t="str">
        <f t="shared" si="16"/>
        <v>NT5NT1_D3+1</v>
      </c>
      <c r="B105" s="52" t="str">
        <f t="shared" si="17"/>
        <v>NT5NT1_D3+2</v>
      </c>
      <c r="C105" s="52" t="str">
        <f t="shared" si="18"/>
        <v>NT5NT1_D3+3</v>
      </c>
      <c r="D105" s="52" t="str">
        <f t="shared" si="19"/>
        <v>NT5NT1_D3+4</v>
      </c>
      <c r="F105" s="110"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8">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0" t="s">
        <v>609</v>
      </c>
      <c r="AY105" s="64"/>
      <c r="AZ105" s="65">
        <v>1200</v>
      </c>
    </row>
    <row r="106" spans="1:52" s="110" customFormat="1" ht="20.100000000000001" customHeight="1" x14ac:dyDescent="0.25">
      <c r="A106" s="52" t="str">
        <f t="shared" si="16"/>
        <v>NT5NT1_D4+1</v>
      </c>
      <c r="B106" s="52" t="str">
        <f t="shared" si="17"/>
        <v>NT5NT1_D4+2</v>
      </c>
      <c r="C106" s="52" t="str">
        <f t="shared" si="18"/>
        <v>NT5NT1_D4+3</v>
      </c>
      <c r="D106" s="52" t="str">
        <f t="shared" si="19"/>
        <v>NT5NT1_D4+4</v>
      </c>
      <c r="F106" s="110"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8">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6" t="s">
        <v>609</v>
      </c>
      <c r="AY106" s="150"/>
      <c r="AZ106" s="65">
        <v>1200</v>
      </c>
    </row>
    <row r="107" spans="1:52" s="110" customFormat="1" ht="55.5" customHeight="1" x14ac:dyDescent="0.25">
      <c r="A107" s="52" t="str">
        <f t="shared" si="16"/>
        <v>NT5NT1_D5+1</v>
      </c>
      <c r="B107" s="52" t="str">
        <f t="shared" si="17"/>
        <v>NT5NT1_D5+2</v>
      </c>
      <c r="C107" s="52" t="str">
        <f t="shared" si="18"/>
        <v>NT5NT1_D5+3</v>
      </c>
      <c r="D107" s="52" t="str">
        <f t="shared" si="19"/>
        <v>NT5NT1_D5+4</v>
      </c>
      <c r="F107" s="110"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8">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0" t="s">
        <v>609</v>
      </c>
      <c r="AY107" s="64"/>
      <c r="AZ107" s="65">
        <v>960</v>
      </c>
    </row>
    <row r="108" spans="1:52" s="110" customFormat="1" ht="31.5" x14ac:dyDescent="0.25">
      <c r="A108" s="52" t="str">
        <f t="shared" si="16"/>
        <v>NT5NT1_D6+1</v>
      </c>
      <c r="B108" s="52" t="str">
        <f t="shared" si="17"/>
        <v>NT5NT1_D6+2</v>
      </c>
      <c r="C108" s="52" t="str">
        <f t="shared" si="18"/>
        <v>NT5NT1_D6+3</v>
      </c>
      <c r="D108" s="52" t="str">
        <f t="shared" si="19"/>
        <v>NT5NT1_D6+4</v>
      </c>
      <c r="F108" s="110"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8">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6" t="s">
        <v>609</v>
      </c>
      <c r="AY108" s="150"/>
      <c r="AZ108" s="65">
        <v>1020</v>
      </c>
    </row>
    <row r="109" spans="1:52" s="110" customFormat="1" ht="31.5" x14ac:dyDescent="0.25">
      <c r="A109" s="52" t="str">
        <f t="shared" si="16"/>
        <v>NT5NT1_D7+1</v>
      </c>
      <c r="B109" s="52" t="str">
        <f t="shared" si="17"/>
        <v>NT5NT1_D7+2</v>
      </c>
      <c r="C109" s="52" t="str">
        <f t="shared" si="18"/>
        <v>NT5NT1_D7+3</v>
      </c>
      <c r="D109" s="52" t="str">
        <f t="shared" si="19"/>
        <v>NT5NT1_D7+4</v>
      </c>
      <c r="F109" s="110"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8">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0" t="s">
        <v>609</v>
      </c>
      <c r="AY109" s="64"/>
      <c r="AZ109" s="65">
        <v>1260</v>
      </c>
    </row>
    <row r="110" spans="1:52" s="110" customFormat="1" ht="31.5" x14ac:dyDescent="0.25">
      <c r="A110" s="52" t="str">
        <f t="shared" si="16"/>
        <v>NT5NT1_D8+1</v>
      </c>
      <c r="B110" s="52" t="str">
        <f t="shared" si="17"/>
        <v>NT5NT1_D8+2</v>
      </c>
      <c r="C110" s="52" t="str">
        <f t="shared" si="18"/>
        <v>NT5NT1_D8+3</v>
      </c>
      <c r="D110" s="52" t="str">
        <f t="shared" si="19"/>
        <v>NT5NT1_D8+4</v>
      </c>
      <c r="F110" s="110"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8">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0" t="s">
        <v>609</v>
      </c>
      <c r="AY110" s="64"/>
      <c r="AZ110" s="65">
        <v>1200</v>
      </c>
    </row>
    <row r="111" spans="1:52" s="110" customFormat="1" ht="55.5" customHeight="1" x14ac:dyDescent="0.25">
      <c r="A111" s="52" t="str">
        <f t="shared" si="16"/>
        <v>NT5NT1_D9+1</v>
      </c>
      <c r="B111" s="52" t="str">
        <f t="shared" si="17"/>
        <v>NT5NT1_D9+2</v>
      </c>
      <c r="C111" s="52" t="str">
        <f t="shared" si="18"/>
        <v>NT5NT1_D9+3</v>
      </c>
      <c r="D111" s="52" t="str">
        <f t="shared" si="19"/>
        <v>NT5NT1_D9+4</v>
      </c>
      <c r="F111" s="110"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8">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0" t="s">
        <v>609</v>
      </c>
      <c r="AY111" s="64"/>
      <c r="AZ111" s="65">
        <v>1200</v>
      </c>
    </row>
    <row r="112" spans="1:52" s="110" customFormat="1" ht="53.25" customHeight="1" x14ac:dyDescent="0.25">
      <c r="A112" s="52" t="str">
        <f t="shared" si="16"/>
        <v>NT5NT1_D10+1</v>
      </c>
      <c r="B112" s="52" t="str">
        <f t="shared" si="17"/>
        <v>NT5NT1_D10+2</v>
      </c>
      <c r="C112" s="52" t="str">
        <f t="shared" si="18"/>
        <v>NT5NT1_D10+3</v>
      </c>
      <c r="D112" s="52" t="str">
        <f t="shared" si="19"/>
        <v>NT5NT1_D10+4</v>
      </c>
      <c r="F112" s="110"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8">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0" t="s">
        <v>609</v>
      </c>
      <c r="AY112" s="64"/>
      <c r="AZ112" s="65">
        <v>1200</v>
      </c>
    </row>
    <row r="113" spans="1:52" s="110" customFormat="1" ht="39.950000000000003" customHeight="1" x14ac:dyDescent="0.25">
      <c r="A113" s="52" t="str">
        <f t="shared" si="16"/>
        <v>NT5NT1_D11+1</v>
      </c>
      <c r="B113" s="52" t="str">
        <f t="shared" si="17"/>
        <v>NT5NT1_D11+2</v>
      </c>
      <c r="C113" s="52" t="str">
        <f t="shared" si="18"/>
        <v>NT5NT1_D11+3</v>
      </c>
      <c r="D113" s="52" t="str">
        <f t="shared" si="19"/>
        <v>NT5NT1_D11+4</v>
      </c>
      <c r="F113" s="110"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8">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0" t="s">
        <v>609</v>
      </c>
      <c r="AY113" s="64"/>
      <c r="AZ113" s="65">
        <v>1200</v>
      </c>
    </row>
    <row r="114" spans="1:52" s="110" customFormat="1" ht="39.950000000000003" customHeight="1" x14ac:dyDescent="0.25">
      <c r="A114" s="52" t="str">
        <f t="shared" si="16"/>
        <v>NT5NT1_D12+1</v>
      </c>
      <c r="B114" s="52" t="str">
        <f t="shared" si="17"/>
        <v>NT5NT1_D12+2</v>
      </c>
      <c r="C114" s="52" t="str">
        <f t="shared" si="18"/>
        <v>NT5NT1_D12+3</v>
      </c>
      <c r="D114" s="52" t="str">
        <f t="shared" si="19"/>
        <v>NT5NT1_D12+4</v>
      </c>
      <c r="F114" s="110"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8">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0" t="s">
        <v>609</v>
      </c>
      <c r="AY114" s="64"/>
      <c r="AZ114" s="65">
        <v>1200</v>
      </c>
    </row>
    <row r="115" spans="1:52" s="110" customFormat="1" ht="47.25" x14ac:dyDescent="0.25">
      <c r="A115" s="52" t="str">
        <f t="shared" si="16"/>
        <v>NT5NT1_D13+1</v>
      </c>
      <c r="B115" s="52" t="str">
        <f t="shared" si="17"/>
        <v>NT5NT1_D13+2</v>
      </c>
      <c r="C115" s="52" t="str">
        <f t="shared" si="18"/>
        <v>NT5NT1_D13+3</v>
      </c>
      <c r="D115" s="52" t="str">
        <f t="shared" si="19"/>
        <v>NT5NT1_D13+4</v>
      </c>
      <c r="F115" s="110"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8">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0" t="s">
        <v>609</v>
      </c>
      <c r="AY115" s="64"/>
      <c r="AZ115" s="65">
        <v>780</v>
      </c>
    </row>
    <row r="116" spans="1:52" s="110" customFormat="1" ht="59.25" customHeight="1" x14ac:dyDescent="0.25">
      <c r="A116" s="52" t="str">
        <f t="shared" si="16"/>
        <v>NT5NT1_D14+1</v>
      </c>
      <c r="B116" s="52" t="str">
        <f t="shared" si="17"/>
        <v>NT5NT1_D14+2</v>
      </c>
      <c r="C116" s="52" t="str">
        <f t="shared" si="18"/>
        <v>NT5NT1_D14+3</v>
      </c>
      <c r="D116" s="52" t="str">
        <f t="shared" si="19"/>
        <v>NT5NT1_D14+4</v>
      </c>
      <c r="F116" s="110"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8">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6" t="s">
        <v>609</v>
      </c>
      <c r="AY116" s="150"/>
      <c r="AZ116" s="65">
        <v>1020</v>
      </c>
    </row>
    <row r="117" spans="1:52" s="110" customFormat="1" ht="63" x14ac:dyDescent="0.25">
      <c r="A117" s="52" t="str">
        <f t="shared" si="16"/>
        <v>NT6NT1+1</v>
      </c>
      <c r="B117" s="52" t="str">
        <f t="shared" si="17"/>
        <v>NT6NT1+2</v>
      </c>
      <c r="C117" s="52" t="str">
        <f t="shared" si="18"/>
        <v>NT6NT1+3</v>
      </c>
      <c r="D117" s="52" t="str">
        <f t="shared" si="19"/>
        <v>NT6NT1+4</v>
      </c>
      <c r="F117" s="110"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8">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0" t="s">
        <v>609</v>
      </c>
      <c r="AY117" s="64"/>
      <c r="AZ117" s="65">
        <v>1200</v>
      </c>
    </row>
    <row r="118" spans="1:52" s="110" customFormat="1" ht="39.950000000000003" customHeight="1" x14ac:dyDescent="0.25">
      <c r="A118" s="52" t="str">
        <f t="shared" si="16"/>
        <v>NT7NT1+1</v>
      </c>
      <c r="B118" s="52" t="str">
        <f t="shared" si="17"/>
        <v>NT7NT1+2</v>
      </c>
      <c r="C118" s="52" t="str">
        <f t="shared" si="18"/>
        <v>NT7NT1+3</v>
      </c>
      <c r="D118" s="52" t="str">
        <f t="shared" si="19"/>
        <v>NT7NT1+4</v>
      </c>
      <c r="F118" s="110"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8">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0" t="s">
        <v>609</v>
      </c>
      <c r="AY118" s="64"/>
      <c r="AZ118" s="65">
        <v>960</v>
      </c>
    </row>
    <row r="119" spans="1:52" s="110" customFormat="1" ht="47.25" x14ac:dyDescent="0.25">
      <c r="A119" s="52" t="str">
        <f t="shared" si="16"/>
        <v>NT8NT2+1</v>
      </c>
      <c r="B119" s="52" t="str">
        <f t="shared" si="17"/>
        <v>NT8NT2+2</v>
      </c>
      <c r="C119" s="52" t="str">
        <f t="shared" si="18"/>
        <v>NT8NT2+3</v>
      </c>
      <c r="D119" s="52" t="str">
        <f t="shared" si="19"/>
        <v>NT8NT2+4</v>
      </c>
      <c r="F119" s="110"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8">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0" t="s">
        <v>609</v>
      </c>
      <c r="AY119" s="64"/>
      <c r="AZ119" s="65"/>
    </row>
    <row r="120" spans="1:52" s="110" customFormat="1" ht="31.5" x14ac:dyDescent="0.25">
      <c r="A120" s="52" t="str">
        <f t="shared" si="16"/>
        <v>NT9NT2+1</v>
      </c>
      <c r="B120" s="52" t="str">
        <f t="shared" si="17"/>
        <v>NT9NT2+2</v>
      </c>
      <c r="C120" s="52" t="str">
        <f t="shared" si="18"/>
        <v>NT9NT2+3</v>
      </c>
      <c r="D120" s="52" t="str">
        <f t="shared" si="19"/>
        <v>NT9NT2+4</v>
      </c>
      <c r="F120" s="110"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8"/>
      <c r="AM120" s="61"/>
      <c r="AN120" s="61"/>
      <c r="AO120" s="58">
        <f t="shared" si="15"/>
        <v>0</v>
      </c>
      <c r="AP120" s="58">
        <f t="shared" si="15"/>
        <v>0</v>
      </c>
      <c r="AQ120" s="58">
        <f t="shared" si="15"/>
        <v>0</v>
      </c>
      <c r="AR120" s="58">
        <f t="shared" si="14"/>
        <v>0</v>
      </c>
      <c r="AS120" s="58"/>
      <c r="AT120" s="58"/>
      <c r="AU120" s="58"/>
      <c r="AV120" s="58"/>
      <c r="AW120" s="63"/>
      <c r="AX120" s="110" t="s">
        <v>609</v>
      </c>
      <c r="AY120" s="64"/>
      <c r="AZ120" s="65">
        <v>960</v>
      </c>
    </row>
    <row r="121" spans="1:52" s="110" customFormat="1" ht="31.5" x14ac:dyDescent="0.25">
      <c r="A121" s="52" t="str">
        <f t="shared" si="16"/>
        <v>NT9NT2_D1+1</v>
      </c>
      <c r="B121" s="52" t="str">
        <f t="shared" si="17"/>
        <v>NT9NT2_D1+2</v>
      </c>
      <c r="C121" s="52" t="str">
        <f t="shared" si="18"/>
        <v>NT9NT2_D1+3</v>
      </c>
      <c r="D121" s="52" t="str">
        <f t="shared" si="19"/>
        <v>NT9NT2_D1+4</v>
      </c>
      <c r="F121" s="110"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8">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0" t="s">
        <v>609</v>
      </c>
      <c r="AY121" s="64"/>
      <c r="AZ121" s="65">
        <v>960</v>
      </c>
    </row>
    <row r="122" spans="1:52" s="110" customFormat="1" ht="31.5" x14ac:dyDescent="0.25">
      <c r="A122" s="52" t="str">
        <f t="shared" si="16"/>
        <v>NT9NT2_D2+1</v>
      </c>
      <c r="B122" s="52" t="str">
        <f t="shared" si="17"/>
        <v>NT9NT2_D2+2</v>
      </c>
      <c r="C122" s="52" t="str">
        <f t="shared" si="18"/>
        <v>NT9NT2_D2+3</v>
      </c>
      <c r="D122" s="52" t="str">
        <f t="shared" si="19"/>
        <v>NT9NT2_D2+4</v>
      </c>
      <c r="F122" s="110"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8">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0" t="s">
        <v>609</v>
      </c>
      <c r="AY122" s="64"/>
      <c r="AZ122" s="65"/>
    </row>
    <row r="123" spans="1:52" s="110" customFormat="1" ht="83.25" customHeight="1" x14ac:dyDescent="0.25">
      <c r="A123" s="52" t="str">
        <f t="shared" si="16"/>
        <v>NT10NT1+1</v>
      </c>
      <c r="B123" s="52" t="str">
        <f t="shared" si="17"/>
        <v>NT10NT1+2</v>
      </c>
      <c r="C123" s="52" t="str">
        <f t="shared" si="18"/>
        <v>NT10NT1+3</v>
      </c>
      <c r="D123" s="52" t="str">
        <f t="shared" si="19"/>
        <v>NT10NT1+4</v>
      </c>
      <c r="F123" s="110"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8"/>
      <c r="AM123" s="61"/>
      <c r="AN123" s="61"/>
      <c r="AO123" s="58">
        <f t="shared" si="15"/>
        <v>0</v>
      </c>
      <c r="AP123" s="58">
        <f t="shared" si="15"/>
        <v>0</v>
      </c>
      <c r="AQ123" s="58">
        <f t="shared" si="15"/>
        <v>0</v>
      </c>
      <c r="AR123" s="58">
        <f t="shared" si="14"/>
        <v>0</v>
      </c>
      <c r="AS123" s="58"/>
      <c r="AT123" s="58"/>
      <c r="AU123" s="58"/>
      <c r="AV123" s="58"/>
      <c r="AW123" s="63"/>
      <c r="AX123" s="110" t="s">
        <v>609</v>
      </c>
      <c r="AY123" s="64"/>
      <c r="AZ123" s="65">
        <v>1200</v>
      </c>
    </row>
    <row r="124" spans="1:52" s="110" customFormat="1" ht="39.950000000000003" customHeight="1" x14ac:dyDescent="0.25">
      <c r="A124" s="52" t="str">
        <f t="shared" si="16"/>
        <v>NT10NT1_D1+1</v>
      </c>
      <c r="B124" s="52" t="str">
        <f t="shared" si="17"/>
        <v>NT10NT1_D1+2</v>
      </c>
      <c r="C124" s="52" t="str">
        <f t="shared" si="18"/>
        <v>NT10NT1_D1+3</v>
      </c>
      <c r="D124" s="52" t="str">
        <f t="shared" si="19"/>
        <v>NT10NT1_D1+4</v>
      </c>
      <c r="F124" s="110"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8">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0" t="s">
        <v>609</v>
      </c>
      <c r="AY124" s="64"/>
      <c r="AZ124" s="65">
        <v>1080</v>
      </c>
    </row>
    <row r="125" spans="1:52" s="110" customFormat="1" ht="39.950000000000003" customHeight="1" x14ac:dyDescent="0.25">
      <c r="A125" s="52" t="str">
        <f t="shared" si="16"/>
        <v>NT10NT1_D2+1</v>
      </c>
      <c r="B125" s="52" t="str">
        <f t="shared" si="17"/>
        <v>NT10NT1_D2+2</v>
      </c>
      <c r="C125" s="52" t="str">
        <f t="shared" si="18"/>
        <v>NT10NT1_D2+3</v>
      </c>
      <c r="D125" s="52" t="str">
        <f t="shared" si="19"/>
        <v>NT10NT1_D2+4</v>
      </c>
      <c r="F125" s="110"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8">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0" t="s">
        <v>609</v>
      </c>
      <c r="AY125" s="64"/>
      <c r="AZ125" s="65">
        <v>960</v>
      </c>
    </row>
    <row r="126" spans="1:52" s="110" customFormat="1" ht="39.950000000000003" customHeight="1" x14ac:dyDescent="0.25">
      <c r="A126" s="52" t="str">
        <f t="shared" si="16"/>
        <v>NT10NT1_D3+1</v>
      </c>
      <c r="B126" s="52" t="str">
        <f t="shared" si="17"/>
        <v>NT10NT1_D3+2</v>
      </c>
      <c r="C126" s="52" t="str">
        <f t="shared" si="18"/>
        <v>NT10NT1_D3+3</v>
      </c>
      <c r="D126" s="52" t="str">
        <f t="shared" si="19"/>
        <v>NT10NT1_D3+4</v>
      </c>
      <c r="F126" s="110"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8">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0" t="s">
        <v>609</v>
      </c>
      <c r="AY126" s="64"/>
      <c r="AZ126" s="65">
        <v>960</v>
      </c>
    </row>
    <row r="127" spans="1:52" s="110" customFormat="1" ht="20.100000000000001" customHeight="1" x14ac:dyDescent="0.25">
      <c r="A127" s="52" t="str">
        <f t="shared" si="16"/>
        <v>NT10NT1_D4+1</v>
      </c>
      <c r="B127" s="52" t="str">
        <f t="shared" si="17"/>
        <v>NT10NT1_D4+2</v>
      </c>
      <c r="C127" s="52" t="str">
        <f t="shared" si="18"/>
        <v>NT10NT1_D4+3</v>
      </c>
      <c r="D127" s="52" t="str">
        <f t="shared" si="19"/>
        <v>NT10NT1_D4+4</v>
      </c>
      <c r="F127" s="110"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8">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0" t="s">
        <v>609</v>
      </c>
      <c r="AY127" s="64"/>
      <c r="AZ127" s="65">
        <v>780</v>
      </c>
    </row>
    <row r="128" spans="1:52" s="110" customFormat="1" ht="45.75" customHeight="1" x14ac:dyDescent="0.25">
      <c r="A128" s="52" t="str">
        <f t="shared" si="16"/>
        <v>NT11NT2+1</v>
      </c>
      <c r="B128" s="52" t="str">
        <f t="shared" si="17"/>
        <v>NT11NT2+2</v>
      </c>
      <c r="C128" s="52" t="str">
        <f t="shared" si="18"/>
        <v>NT11NT2+3</v>
      </c>
      <c r="D128" s="52" t="str">
        <f t="shared" si="19"/>
        <v>NT11NT2+4</v>
      </c>
      <c r="F128" s="110"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8">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0" t="s">
        <v>609</v>
      </c>
      <c r="AY128" s="64"/>
      <c r="AZ128" s="65">
        <v>780</v>
      </c>
    </row>
    <row r="129" spans="1:52" s="110" customFormat="1" ht="55.5" customHeight="1" x14ac:dyDescent="0.25">
      <c r="A129" s="52" t="str">
        <f t="shared" si="16"/>
        <v>NT12NT2+1</v>
      </c>
      <c r="B129" s="52" t="str">
        <f t="shared" si="17"/>
        <v>NT12NT2+2</v>
      </c>
      <c r="C129" s="52" t="str">
        <f t="shared" si="18"/>
        <v>NT12NT2+3</v>
      </c>
      <c r="D129" s="52" t="str">
        <f t="shared" si="19"/>
        <v>NT12NT2+4</v>
      </c>
      <c r="F129" s="110"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8">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6" t="s">
        <v>609</v>
      </c>
      <c r="AY129" s="150"/>
      <c r="AZ129" s="65">
        <v>780</v>
      </c>
    </row>
    <row r="130" spans="1:52" s="110" customFormat="1" ht="65.25" customHeight="1" x14ac:dyDescent="0.25">
      <c r="A130" s="52" t="str">
        <f t="shared" si="16"/>
        <v>NT13NT2+1</v>
      </c>
      <c r="B130" s="52" t="str">
        <f t="shared" si="17"/>
        <v>NT13NT2+2</v>
      </c>
      <c r="C130" s="52" t="str">
        <f t="shared" si="18"/>
        <v>NT13NT2+3</v>
      </c>
      <c r="D130" s="52" t="str">
        <f t="shared" si="19"/>
        <v>NT13NT2+4</v>
      </c>
      <c r="F130" s="110"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8">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0" t="s">
        <v>609</v>
      </c>
      <c r="AY130" s="64"/>
      <c r="AZ130" s="65">
        <v>780</v>
      </c>
    </row>
    <row r="131" spans="1:52" s="110" customFormat="1" ht="36.75" customHeight="1" x14ac:dyDescent="0.25">
      <c r="A131" s="52" t="str">
        <f t="shared" si="16"/>
        <v>NT14NT2+1</v>
      </c>
      <c r="B131" s="52" t="str">
        <f t="shared" si="17"/>
        <v>NT14NT2+2</v>
      </c>
      <c r="C131" s="52" t="str">
        <f t="shared" si="18"/>
        <v>NT14NT2+3</v>
      </c>
      <c r="D131" s="52" t="str">
        <f t="shared" si="19"/>
        <v>NT14NT2+4</v>
      </c>
      <c r="F131" s="110"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8">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0" t="s">
        <v>609</v>
      </c>
      <c r="AY131" s="64"/>
      <c r="AZ131" s="65">
        <v>840</v>
      </c>
    </row>
    <row r="132" spans="1:52" s="110" customFormat="1" ht="47.25" x14ac:dyDescent="0.25">
      <c r="A132" s="52" t="str">
        <f t="shared" si="16"/>
        <v>NT15NT2+1</v>
      </c>
      <c r="B132" s="52" t="str">
        <f t="shared" si="17"/>
        <v>NT15NT2+2</v>
      </c>
      <c r="C132" s="52" t="str">
        <f t="shared" si="18"/>
        <v>NT15NT2+3</v>
      </c>
      <c r="D132" s="52" t="str">
        <f t="shared" si="19"/>
        <v>NT15NT2+4</v>
      </c>
      <c r="F132" s="110"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8">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0" t="s">
        <v>609</v>
      </c>
      <c r="AY132" s="64"/>
      <c r="AZ132" s="65"/>
    </row>
    <row r="133" spans="1:52" s="110" customFormat="1" ht="57" customHeight="1" x14ac:dyDescent="0.25">
      <c r="A133" s="52" t="str">
        <f t="shared" si="16"/>
        <v>NT16NT2+1</v>
      </c>
      <c r="B133" s="52" t="str">
        <f t="shared" si="17"/>
        <v>NT16NT2+2</v>
      </c>
      <c r="C133" s="52" t="str">
        <f t="shared" si="18"/>
        <v>NT16NT2+3</v>
      </c>
      <c r="D133" s="52" t="str">
        <f t="shared" si="19"/>
        <v>NT16NT2+4</v>
      </c>
      <c r="F133" s="110"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8"/>
      <c r="AM133" s="61"/>
      <c r="AN133" s="61"/>
      <c r="AO133" s="58">
        <f t="shared" si="15"/>
        <v>0</v>
      </c>
      <c r="AP133" s="58">
        <f t="shared" si="15"/>
        <v>0</v>
      </c>
      <c r="AQ133" s="58">
        <f t="shared" si="15"/>
        <v>0</v>
      </c>
      <c r="AR133" s="58">
        <f t="shared" si="14"/>
        <v>0</v>
      </c>
      <c r="AS133" s="58"/>
      <c r="AT133" s="58"/>
      <c r="AU133" s="58"/>
      <c r="AV133" s="58"/>
      <c r="AW133" s="63"/>
      <c r="AX133" s="110" t="s">
        <v>609</v>
      </c>
      <c r="AY133" s="64"/>
      <c r="AZ133" s="65">
        <v>780</v>
      </c>
    </row>
    <row r="134" spans="1:52" s="110" customFormat="1" ht="41.25" customHeight="1" x14ac:dyDescent="0.25">
      <c r="A134" s="52" t="str">
        <f t="shared" si="16"/>
        <v>NT16NT2_D1+1</v>
      </c>
      <c r="B134" s="52" t="str">
        <f t="shared" si="17"/>
        <v>NT16NT2_D1+2</v>
      </c>
      <c r="C134" s="52" t="str">
        <f t="shared" si="18"/>
        <v>NT16NT2_D1+3</v>
      </c>
      <c r="D134" s="52" t="str">
        <f t="shared" si="19"/>
        <v>NT16NT2_D1+4</v>
      </c>
      <c r="F134" s="110"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8">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6" t="s">
        <v>609</v>
      </c>
      <c r="AY134" s="150"/>
      <c r="AZ134" s="65">
        <v>780</v>
      </c>
    </row>
    <row r="135" spans="1:52" s="110" customFormat="1" ht="63" x14ac:dyDescent="0.25">
      <c r="A135" s="52" t="str">
        <f t="shared" si="16"/>
        <v>NT16NT2_D2+1</v>
      </c>
      <c r="B135" s="52" t="str">
        <f t="shared" si="17"/>
        <v>NT16NT2_D2+2</v>
      </c>
      <c r="C135" s="52" t="str">
        <f t="shared" si="18"/>
        <v>NT16NT2_D2+3</v>
      </c>
      <c r="D135" s="52" t="str">
        <f t="shared" si="19"/>
        <v>NT16NT2_D2+4</v>
      </c>
      <c r="F135" s="110"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8">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0" t="s">
        <v>609</v>
      </c>
      <c r="AY135" s="64"/>
      <c r="AZ135" s="65">
        <v>780</v>
      </c>
    </row>
    <row r="136" spans="1:52" s="110" customFormat="1" ht="20.100000000000001" customHeight="1" x14ac:dyDescent="0.25">
      <c r="A136" s="52" t="str">
        <f t="shared" si="16"/>
        <v>NT17NT2+1</v>
      </c>
      <c r="B136" s="52" t="str">
        <f t="shared" si="17"/>
        <v>NT17NT2+2</v>
      </c>
      <c r="C136" s="52" t="str">
        <f t="shared" si="18"/>
        <v>NT17NT2+3</v>
      </c>
      <c r="D136" s="52" t="str">
        <f t="shared" si="19"/>
        <v>NT17NT2+4</v>
      </c>
      <c r="F136" s="110"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8">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0" t="s">
        <v>609</v>
      </c>
      <c r="AY136" s="64"/>
      <c r="AZ136" s="65">
        <v>780</v>
      </c>
    </row>
    <row r="137" spans="1:52" s="110" customFormat="1" ht="47.25" x14ac:dyDescent="0.25">
      <c r="A137" s="52" t="str">
        <f t="shared" si="16"/>
        <v>NT18NT+1</v>
      </c>
      <c r="B137" s="52" t="str">
        <f t="shared" si="17"/>
        <v>NT18NT+2</v>
      </c>
      <c r="C137" s="52" t="str">
        <f t="shared" si="18"/>
        <v>NT18NT+3</v>
      </c>
      <c r="D137" s="52" t="str">
        <f t="shared" si="19"/>
        <v>NT18NT+4</v>
      </c>
      <c r="F137" s="110"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8">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0" t="s">
        <v>609</v>
      </c>
      <c r="AY137" s="64"/>
      <c r="AZ137" s="65">
        <v>840</v>
      </c>
    </row>
    <row r="138" spans="1:52" s="110" customFormat="1" ht="20.100000000000001" customHeight="1" x14ac:dyDescent="0.25">
      <c r="A138" s="52" t="str">
        <f t="shared" si="16"/>
        <v>NT19NT1+1</v>
      </c>
      <c r="B138" s="52" t="str">
        <f t="shared" si="17"/>
        <v>NT19NT1+2</v>
      </c>
      <c r="C138" s="52" t="str">
        <f t="shared" si="18"/>
        <v>NT19NT1+3</v>
      </c>
      <c r="D138" s="52" t="str">
        <f t="shared" si="19"/>
        <v>NT19NT1+4</v>
      </c>
      <c r="F138" s="110"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8">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0" t="s">
        <v>609</v>
      </c>
      <c r="AY138" s="64"/>
      <c r="AZ138" s="65"/>
    </row>
    <row r="139" spans="1:52" s="110" customFormat="1" ht="51.75" customHeight="1" x14ac:dyDescent="0.25">
      <c r="A139" s="52" t="str">
        <f t="shared" si="16"/>
        <v>NT20NT+1</v>
      </c>
      <c r="B139" s="52" t="str">
        <f t="shared" si="17"/>
        <v>NT20NT+2</v>
      </c>
      <c r="C139" s="52" t="str">
        <f t="shared" si="18"/>
        <v>NT20NT+3</v>
      </c>
      <c r="D139" s="52" t="str">
        <f t="shared" si="19"/>
        <v>NT20NT+4</v>
      </c>
      <c r="F139" s="110"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8"/>
      <c r="AM139" s="61"/>
      <c r="AN139" s="61"/>
      <c r="AO139" s="58">
        <f t="shared" ref="AO139:AR202" si="27">M139*$AN139</f>
        <v>0</v>
      </c>
      <c r="AP139" s="58">
        <f t="shared" si="27"/>
        <v>0</v>
      </c>
      <c r="AQ139" s="58">
        <f t="shared" si="27"/>
        <v>0</v>
      </c>
      <c r="AR139" s="58">
        <f t="shared" si="27"/>
        <v>0</v>
      </c>
      <c r="AS139" s="58"/>
      <c r="AT139" s="58"/>
      <c r="AU139" s="58"/>
      <c r="AV139" s="58"/>
      <c r="AW139" s="63"/>
      <c r="AX139" s="110" t="s">
        <v>609</v>
      </c>
      <c r="AY139" s="64"/>
      <c r="AZ139" s="65">
        <v>960</v>
      </c>
    </row>
    <row r="140" spans="1:52" s="110"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0"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8">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0" t="s">
        <v>609</v>
      </c>
      <c r="AY140" s="64"/>
      <c r="AZ140" s="65">
        <v>960</v>
      </c>
    </row>
    <row r="141" spans="1:52" s="110" customFormat="1" ht="20.100000000000001" customHeight="1" x14ac:dyDescent="0.25">
      <c r="A141" s="52" t="str">
        <f t="shared" si="28"/>
        <v>NT20NT_D2+1</v>
      </c>
      <c r="B141" s="52" t="str">
        <f t="shared" si="29"/>
        <v>NT20NT_D2+2</v>
      </c>
      <c r="C141" s="52" t="str">
        <f t="shared" si="30"/>
        <v>NT20NT_D2+3</v>
      </c>
      <c r="D141" s="52" t="str">
        <f t="shared" si="31"/>
        <v>NT20NT_D2+4</v>
      </c>
      <c r="F141" s="110"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8">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0" t="s">
        <v>609</v>
      </c>
      <c r="AY141" s="64"/>
      <c r="AZ141" s="65"/>
    </row>
    <row r="142" spans="1:52" s="110" customFormat="1" ht="39.950000000000003" customHeight="1" x14ac:dyDescent="0.25">
      <c r="A142" s="52" t="str">
        <f t="shared" si="28"/>
        <v>NT21NT1+1</v>
      </c>
      <c r="B142" s="52" t="str">
        <f t="shared" si="29"/>
        <v>NT21NT1+2</v>
      </c>
      <c r="C142" s="52" t="str">
        <f t="shared" si="30"/>
        <v>NT21NT1+3</v>
      </c>
      <c r="D142" s="52" t="str">
        <f t="shared" si="31"/>
        <v>NT21NT1+4</v>
      </c>
      <c r="F142" s="110"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8">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0" t="s">
        <v>609</v>
      </c>
      <c r="AY142" s="64"/>
      <c r="AZ142" s="65">
        <v>840</v>
      </c>
    </row>
    <row r="143" spans="1:52" s="110" customFormat="1" ht="39.950000000000003" customHeight="1" x14ac:dyDescent="0.25">
      <c r="A143" s="52" t="str">
        <f t="shared" si="28"/>
        <v>NT22NT2+1</v>
      </c>
      <c r="B143" s="52" t="str">
        <f t="shared" si="29"/>
        <v>NT22NT2+2</v>
      </c>
      <c r="C143" s="52" t="str">
        <f t="shared" si="30"/>
        <v>NT22NT2+3</v>
      </c>
      <c r="D143" s="52" t="str">
        <f t="shared" si="31"/>
        <v>NT22NT2+4</v>
      </c>
      <c r="F143" s="110"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8">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0" t="s">
        <v>609</v>
      </c>
      <c r="AY143" s="64"/>
      <c r="AZ143" s="65">
        <v>840</v>
      </c>
    </row>
    <row r="144" spans="1:52" s="110" customFormat="1" ht="39.950000000000003" customHeight="1" x14ac:dyDescent="0.25">
      <c r="A144" s="52" t="str">
        <f t="shared" si="28"/>
        <v>NT23NT2+1</v>
      </c>
      <c r="B144" s="52" t="str">
        <f t="shared" si="29"/>
        <v>NT23NT2+2</v>
      </c>
      <c r="C144" s="52" t="str">
        <f t="shared" si="30"/>
        <v>NT23NT2+3</v>
      </c>
      <c r="D144" s="52" t="str">
        <f t="shared" si="31"/>
        <v>NT23NT2+4</v>
      </c>
      <c r="F144" s="110"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8">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6" t="s">
        <v>609</v>
      </c>
      <c r="AY144" s="150"/>
      <c r="AZ144" s="65">
        <v>1200</v>
      </c>
    </row>
    <row r="145" spans="1:52" s="110" customFormat="1" ht="39.950000000000003" customHeight="1" x14ac:dyDescent="0.25">
      <c r="A145" s="52" t="str">
        <f t="shared" si="28"/>
        <v>NT24NT2+1</v>
      </c>
      <c r="B145" s="52" t="str">
        <f t="shared" si="29"/>
        <v>NT24NT2+2</v>
      </c>
      <c r="C145" s="52" t="str">
        <f t="shared" si="30"/>
        <v>NT24NT2+3</v>
      </c>
      <c r="D145" s="52" t="str">
        <f t="shared" si="31"/>
        <v>NT24NT2+4</v>
      </c>
      <c r="F145" s="110"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8">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0" t="s">
        <v>609</v>
      </c>
      <c r="AY145" s="64"/>
      <c r="AZ145" s="65">
        <v>840</v>
      </c>
    </row>
    <row r="146" spans="1:52" s="110" customFormat="1" ht="20.100000000000001" customHeight="1" x14ac:dyDescent="0.25">
      <c r="A146" s="52" t="str">
        <f t="shared" si="28"/>
        <v>NT25NT2+1</v>
      </c>
      <c r="B146" s="52" t="str">
        <f t="shared" si="29"/>
        <v>NT25NT2+2</v>
      </c>
      <c r="C146" s="52" t="str">
        <f t="shared" si="30"/>
        <v>NT25NT2+3</v>
      </c>
      <c r="D146" s="52" t="str">
        <f t="shared" si="31"/>
        <v>NT25NT2+4</v>
      </c>
      <c r="F146" s="110"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8">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0" t="s">
        <v>609</v>
      </c>
      <c r="AY146" s="64"/>
      <c r="AZ146" s="65">
        <v>840</v>
      </c>
    </row>
    <row r="147" spans="1:52" s="110" customFormat="1" ht="20.100000000000001" customHeight="1" x14ac:dyDescent="0.25">
      <c r="A147" s="52" t="str">
        <f t="shared" si="28"/>
        <v>NT26NT2+1</v>
      </c>
      <c r="B147" s="52" t="str">
        <f t="shared" si="29"/>
        <v>NT26NT2+2</v>
      </c>
      <c r="C147" s="52" t="str">
        <f t="shared" si="30"/>
        <v>NT26NT2+3</v>
      </c>
      <c r="D147" s="52" t="str">
        <f t="shared" si="31"/>
        <v>NT26NT2+4</v>
      </c>
      <c r="F147" s="110"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8"/>
      <c r="AM147" s="61"/>
      <c r="AN147" s="61"/>
      <c r="AO147" s="58">
        <f t="shared" si="27"/>
        <v>0</v>
      </c>
      <c r="AP147" s="58">
        <f t="shared" si="27"/>
        <v>0</v>
      </c>
      <c r="AQ147" s="58">
        <f t="shared" si="27"/>
        <v>0</v>
      </c>
      <c r="AR147" s="58">
        <f t="shared" si="27"/>
        <v>0</v>
      </c>
      <c r="AS147" s="58"/>
      <c r="AT147" s="58"/>
      <c r="AU147" s="58"/>
      <c r="AV147" s="58"/>
      <c r="AW147" s="63"/>
      <c r="AX147" s="110" t="s">
        <v>609</v>
      </c>
      <c r="AY147" s="64"/>
      <c r="AZ147" s="65">
        <v>840</v>
      </c>
    </row>
    <row r="148" spans="1:52" s="110" customFormat="1" ht="20.100000000000001" customHeight="1" x14ac:dyDescent="0.25">
      <c r="A148" s="52" t="str">
        <f t="shared" si="28"/>
        <v>NT26NT2_D1+1</v>
      </c>
      <c r="B148" s="52" t="str">
        <f t="shared" si="29"/>
        <v>NT26NT2_D1+2</v>
      </c>
      <c r="C148" s="52" t="str">
        <f t="shared" si="30"/>
        <v>NT26NT2_D1+3</v>
      </c>
      <c r="D148" s="52" t="str">
        <f t="shared" si="31"/>
        <v>NT26NT2_D1+4</v>
      </c>
      <c r="F148" s="110"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8">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0" t="s">
        <v>609</v>
      </c>
      <c r="AY148" s="64"/>
      <c r="AZ148" s="65"/>
    </row>
    <row r="149" spans="1:52" s="110" customFormat="1" ht="60.75" customHeight="1" x14ac:dyDescent="0.25">
      <c r="A149" s="52" t="str">
        <f t="shared" si="28"/>
        <v>NT26NT2_D2+1</v>
      </c>
      <c r="B149" s="52" t="str">
        <f t="shared" si="29"/>
        <v>NT26NT2_D2+2</v>
      </c>
      <c r="C149" s="52" t="str">
        <f t="shared" si="30"/>
        <v>NT26NT2_D2+3</v>
      </c>
      <c r="D149" s="52" t="str">
        <f t="shared" si="31"/>
        <v>NT26NT2_D2+4</v>
      </c>
      <c r="F149" s="110"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8">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0" t="s">
        <v>609</v>
      </c>
      <c r="AY149" s="64"/>
      <c r="AZ149" s="65">
        <v>840</v>
      </c>
    </row>
    <row r="150" spans="1:52" s="110" customFormat="1" ht="78.75" x14ac:dyDescent="0.25">
      <c r="A150" s="52" t="str">
        <f t="shared" si="28"/>
        <v>NT27NT+1</v>
      </c>
      <c r="B150" s="52" t="str">
        <f t="shared" si="29"/>
        <v>NT27NT+2</v>
      </c>
      <c r="C150" s="52" t="str">
        <f t="shared" si="30"/>
        <v>NT27NT+3</v>
      </c>
      <c r="D150" s="52" t="str">
        <f t="shared" si="31"/>
        <v>NT27NT+4</v>
      </c>
      <c r="F150" s="110"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8">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0" t="s">
        <v>609</v>
      </c>
      <c r="AY150" s="64"/>
      <c r="AZ150" s="65">
        <v>840</v>
      </c>
    </row>
    <row r="151" spans="1:52" s="110" customFormat="1" ht="20.100000000000001" customHeight="1" x14ac:dyDescent="0.25">
      <c r="A151" s="52" t="str">
        <f t="shared" si="28"/>
        <v>NT28NT2+1</v>
      </c>
      <c r="B151" s="52" t="str">
        <f t="shared" si="29"/>
        <v>NT28NT2+2</v>
      </c>
      <c r="C151" s="52" t="str">
        <f t="shared" si="30"/>
        <v>NT28NT2+3</v>
      </c>
      <c r="D151" s="52" t="str">
        <f t="shared" si="31"/>
        <v>NT28NT2+4</v>
      </c>
      <c r="F151" s="110"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8"/>
      <c r="AM151" s="61"/>
      <c r="AN151" s="61"/>
      <c r="AO151" s="58">
        <f t="shared" si="27"/>
        <v>0</v>
      </c>
      <c r="AP151" s="58">
        <f t="shared" si="27"/>
        <v>0</v>
      </c>
      <c r="AQ151" s="58">
        <f t="shared" si="27"/>
        <v>0</v>
      </c>
      <c r="AR151" s="58">
        <f t="shared" si="27"/>
        <v>0</v>
      </c>
      <c r="AS151" s="58"/>
      <c r="AT151" s="58"/>
      <c r="AU151" s="58"/>
      <c r="AV151" s="58"/>
      <c r="AW151" s="63"/>
      <c r="AX151" s="110" t="s">
        <v>609</v>
      </c>
      <c r="AY151" s="64"/>
      <c r="AZ151" s="65">
        <v>780</v>
      </c>
    </row>
    <row r="152" spans="1:52" s="110" customFormat="1" ht="20.100000000000001" customHeight="1" x14ac:dyDescent="0.25">
      <c r="A152" s="52" t="str">
        <f t="shared" si="28"/>
        <v>NT28NT2_D1+1</v>
      </c>
      <c r="B152" s="52" t="str">
        <f t="shared" si="29"/>
        <v>NT28NT2_D1+2</v>
      </c>
      <c r="C152" s="52" t="str">
        <f t="shared" si="30"/>
        <v>NT28NT2_D1+3</v>
      </c>
      <c r="D152" s="52" t="str">
        <f t="shared" si="31"/>
        <v>NT28NT2_D1+4</v>
      </c>
      <c r="F152" s="110"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8">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0" t="s">
        <v>609</v>
      </c>
      <c r="AY152" s="64"/>
      <c r="AZ152" s="65"/>
    </row>
    <row r="153" spans="1:52" s="110" customFormat="1" ht="39.950000000000003" customHeight="1" x14ac:dyDescent="0.25">
      <c r="A153" s="52" t="str">
        <f t="shared" si="28"/>
        <v>NT28NT2_D2+1</v>
      </c>
      <c r="B153" s="52" t="str">
        <f t="shared" si="29"/>
        <v>NT28NT2_D2+2</v>
      </c>
      <c r="C153" s="52" t="str">
        <f t="shared" si="30"/>
        <v>NT28NT2_D2+3</v>
      </c>
      <c r="D153" s="52" t="str">
        <f t="shared" si="31"/>
        <v>NT28NT2_D2+4</v>
      </c>
      <c r="F153" s="110"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8">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0" t="s">
        <v>609</v>
      </c>
      <c r="AY153" s="64"/>
      <c r="AZ153" s="65">
        <v>840</v>
      </c>
    </row>
    <row r="154" spans="1:52" s="110" customFormat="1" ht="39.950000000000003" customHeight="1" x14ac:dyDescent="0.25">
      <c r="A154" s="52" t="str">
        <f t="shared" si="28"/>
        <v>NT29NT2+1</v>
      </c>
      <c r="B154" s="52" t="str">
        <f t="shared" si="29"/>
        <v>NT29NT2+2</v>
      </c>
      <c r="C154" s="52" t="str">
        <f t="shared" si="30"/>
        <v>NT29NT2+3</v>
      </c>
      <c r="D154" s="52" t="str">
        <f t="shared" si="31"/>
        <v>NT29NT2+4</v>
      </c>
      <c r="F154" s="110"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8">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6" t="s">
        <v>609</v>
      </c>
      <c r="AY154" s="150"/>
      <c r="AZ154" s="65">
        <v>780</v>
      </c>
    </row>
    <row r="155" spans="1:52" s="110" customFormat="1" ht="72.75" customHeight="1" x14ac:dyDescent="0.25">
      <c r="A155" s="52" t="str">
        <f t="shared" si="28"/>
        <v>NT30NT+1</v>
      </c>
      <c r="B155" s="52" t="str">
        <f t="shared" si="29"/>
        <v>NT30NT+2</v>
      </c>
      <c r="C155" s="52" t="str">
        <f t="shared" si="30"/>
        <v>NT30NT+3</v>
      </c>
      <c r="D155" s="52" t="str">
        <f t="shared" si="31"/>
        <v>NT30NT+4</v>
      </c>
      <c r="F155" s="110"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8">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0" t="s">
        <v>609</v>
      </c>
      <c r="AY155" s="64"/>
      <c r="AZ155" s="65">
        <v>780</v>
      </c>
    </row>
    <row r="156" spans="1:52" s="110" customFormat="1" ht="39.950000000000003" customHeight="1" x14ac:dyDescent="0.25">
      <c r="A156" s="52" t="str">
        <f t="shared" si="28"/>
        <v>NT31NT+1</v>
      </c>
      <c r="B156" s="52" t="str">
        <f t="shared" si="29"/>
        <v>NT31NT+2</v>
      </c>
      <c r="C156" s="52" t="str">
        <f t="shared" si="30"/>
        <v>NT31NT+3</v>
      </c>
      <c r="D156" s="52" t="str">
        <f t="shared" si="31"/>
        <v>NT31NT+4</v>
      </c>
      <c r="F156" s="110"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8">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0" t="s">
        <v>609</v>
      </c>
      <c r="AY156" s="64"/>
      <c r="AZ156" s="65">
        <v>780</v>
      </c>
    </row>
    <row r="157" spans="1:52" s="110" customFormat="1" ht="39.950000000000003" customHeight="1" x14ac:dyDescent="0.25">
      <c r="A157" s="52" t="str">
        <f t="shared" si="28"/>
        <v>NT32NT+1</v>
      </c>
      <c r="B157" s="52" t="str">
        <f t="shared" si="29"/>
        <v>NT32NT+2</v>
      </c>
      <c r="C157" s="52" t="str">
        <f t="shared" si="30"/>
        <v>NT32NT+3</v>
      </c>
      <c r="D157" s="52" t="str">
        <f t="shared" si="31"/>
        <v>NT32NT+4</v>
      </c>
      <c r="F157" s="110"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8">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0" t="s">
        <v>609</v>
      </c>
      <c r="AY157" s="64"/>
      <c r="AZ157" s="65">
        <v>780</v>
      </c>
    </row>
    <row r="158" spans="1:52" s="110" customFormat="1" ht="39.950000000000003" customHeight="1" x14ac:dyDescent="0.25">
      <c r="A158" s="52" t="str">
        <f t="shared" si="28"/>
        <v>NT33NT+1</v>
      </c>
      <c r="B158" s="52" t="str">
        <f t="shared" si="29"/>
        <v>NT33NT+2</v>
      </c>
      <c r="C158" s="52" t="str">
        <f t="shared" si="30"/>
        <v>NT33NT+3</v>
      </c>
      <c r="D158" s="52" t="str">
        <f t="shared" si="31"/>
        <v>NT33NT+4</v>
      </c>
      <c r="F158" s="110"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8">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0" t="s">
        <v>609</v>
      </c>
      <c r="AY158" s="64"/>
      <c r="AZ158" s="65">
        <v>780</v>
      </c>
    </row>
    <row r="159" spans="1:52" s="110" customFormat="1" ht="63.75" customHeight="1" x14ac:dyDescent="0.25">
      <c r="A159" s="52" t="str">
        <f t="shared" si="28"/>
        <v>NT34NT+1</v>
      </c>
      <c r="B159" s="52" t="str">
        <f t="shared" si="29"/>
        <v>NT34NT+2</v>
      </c>
      <c r="C159" s="52" t="str">
        <f t="shared" si="30"/>
        <v>NT34NT+3</v>
      </c>
      <c r="D159" s="52" t="str">
        <f t="shared" si="31"/>
        <v>NT34NT+4</v>
      </c>
      <c r="F159" s="110"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8">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0" t="s">
        <v>609</v>
      </c>
      <c r="AY159" s="64"/>
      <c r="AZ159" s="65">
        <v>780</v>
      </c>
    </row>
    <row r="160" spans="1:52" s="110" customFormat="1" ht="63.75" customHeight="1" x14ac:dyDescent="0.25">
      <c r="A160" s="52" t="str">
        <f t="shared" si="28"/>
        <v>NT35NT+1</v>
      </c>
      <c r="B160" s="52" t="str">
        <f t="shared" si="29"/>
        <v>NT35NT+2</v>
      </c>
      <c r="C160" s="52" t="str">
        <f t="shared" si="30"/>
        <v>NT35NT+3</v>
      </c>
      <c r="D160" s="52" t="str">
        <f t="shared" si="31"/>
        <v>NT35NT+4</v>
      </c>
      <c r="F160" s="110"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8">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0" t="s">
        <v>609</v>
      </c>
      <c r="AY160" s="64"/>
      <c r="AZ160" s="65">
        <v>780</v>
      </c>
    </row>
    <row r="161" spans="1:52" s="110" customFormat="1" ht="39.950000000000003" customHeight="1" x14ac:dyDescent="0.25">
      <c r="A161" s="52" t="str">
        <f t="shared" si="28"/>
        <v>NT36NT+1</v>
      </c>
      <c r="B161" s="52" t="str">
        <f t="shared" si="29"/>
        <v>NT36NT+2</v>
      </c>
      <c r="C161" s="52" t="str">
        <f t="shared" si="30"/>
        <v>NT36NT+3</v>
      </c>
      <c r="D161" s="52" t="str">
        <f t="shared" si="31"/>
        <v>NT36NT+4</v>
      </c>
      <c r="F161" s="110"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8">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0" t="s">
        <v>609</v>
      </c>
      <c r="AY161" s="64"/>
      <c r="AZ161" s="65">
        <v>780</v>
      </c>
    </row>
    <row r="162" spans="1:52" s="110" customFormat="1" ht="39.950000000000003" customHeight="1" x14ac:dyDescent="0.25">
      <c r="A162" s="52" t="str">
        <f t="shared" si="28"/>
        <v>NT37NT+1</v>
      </c>
      <c r="B162" s="52" t="str">
        <f t="shared" si="29"/>
        <v>NT37NT+2</v>
      </c>
      <c r="C162" s="52" t="str">
        <f t="shared" si="30"/>
        <v>NT37NT+3</v>
      </c>
      <c r="D162" s="52" t="str">
        <f t="shared" si="31"/>
        <v>NT37NT+4</v>
      </c>
      <c r="F162" s="110"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8">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0" t="s">
        <v>609</v>
      </c>
      <c r="AY162" s="64"/>
      <c r="AZ162" s="65">
        <v>780</v>
      </c>
    </row>
    <row r="163" spans="1:52" s="110" customFormat="1" ht="63" x14ac:dyDescent="0.25">
      <c r="A163" s="52" t="str">
        <f t="shared" si="28"/>
        <v>NT38NT+1</v>
      </c>
      <c r="B163" s="52" t="str">
        <f t="shared" si="29"/>
        <v>NT38NT+2</v>
      </c>
      <c r="C163" s="52" t="str">
        <f t="shared" si="30"/>
        <v>NT38NT+3</v>
      </c>
      <c r="D163" s="52" t="str">
        <f t="shared" si="31"/>
        <v>NT38NT+4</v>
      </c>
      <c r="F163" s="110"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8">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0" t="s">
        <v>609</v>
      </c>
      <c r="AY163" s="64"/>
      <c r="AZ163" s="65">
        <v>780</v>
      </c>
    </row>
    <row r="164" spans="1:52" s="110" customFormat="1" ht="31.5" x14ac:dyDescent="0.25">
      <c r="A164" s="52" t="str">
        <f t="shared" si="28"/>
        <v>NT39NT+1</v>
      </c>
      <c r="B164" s="52" t="str">
        <f t="shared" si="29"/>
        <v>NT39NT+2</v>
      </c>
      <c r="C164" s="52" t="str">
        <f t="shared" si="30"/>
        <v>NT39NT+3</v>
      </c>
      <c r="D164" s="52" t="str">
        <f t="shared" si="31"/>
        <v>NT39NT+4</v>
      </c>
      <c r="F164" s="110"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8">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0" t="s">
        <v>609</v>
      </c>
      <c r="AY164" s="64"/>
      <c r="AZ164" s="65">
        <v>780</v>
      </c>
    </row>
    <row r="165" spans="1:52" s="110" customFormat="1" ht="39.950000000000003" customHeight="1" x14ac:dyDescent="0.25">
      <c r="A165" s="52" t="str">
        <f t="shared" si="28"/>
        <v>NT40NT+1</v>
      </c>
      <c r="B165" s="52" t="str">
        <f t="shared" si="29"/>
        <v>NT40NT+2</v>
      </c>
      <c r="C165" s="52" t="str">
        <f t="shared" si="30"/>
        <v>NT40NT+3</v>
      </c>
      <c r="D165" s="52" t="str">
        <f t="shared" si="31"/>
        <v>NT40NT+4</v>
      </c>
      <c r="F165" s="110"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8">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0" t="s">
        <v>609</v>
      </c>
      <c r="AY165" s="64"/>
      <c r="AZ165" s="65">
        <v>780</v>
      </c>
    </row>
    <row r="166" spans="1:52" s="110" customFormat="1" ht="39.950000000000003" customHeight="1" x14ac:dyDescent="0.25">
      <c r="A166" s="52" t="str">
        <f t="shared" si="28"/>
        <v>NT41NT+1</v>
      </c>
      <c r="B166" s="52" t="str">
        <f t="shared" si="29"/>
        <v>NT41NT+2</v>
      </c>
      <c r="C166" s="52" t="str">
        <f t="shared" si="30"/>
        <v>NT41NT+3</v>
      </c>
      <c r="D166" s="52" t="str">
        <f t="shared" si="31"/>
        <v>NT41NT+4</v>
      </c>
      <c r="F166" s="110"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8">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0" t="s">
        <v>609</v>
      </c>
      <c r="AY166" s="64"/>
      <c r="AZ166" s="65">
        <v>780</v>
      </c>
    </row>
    <row r="167" spans="1:52" s="110" customFormat="1" ht="39.950000000000003" customHeight="1" x14ac:dyDescent="0.25">
      <c r="A167" s="52" t="str">
        <f t="shared" si="28"/>
        <v>NT42NT+1</v>
      </c>
      <c r="B167" s="52" t="str">
        <f t="shared" si="29"/>
        <v>NT42NT+2</v>
      </c>
      <c r="C167" s="52" t="str">
        <f t="shared" si="30"/>
        <v>NT42NT+3</v>
      </c>
      <c r="D167" s="52" t="str">
        <f t="shared" si="31"/>
        <v>NT42NT+4</v>
      </c>
      <c r="F167" s="110"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8">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0" t="s">
        <v>609</v>
      </c>
      <c r="AY167" s="64"/>
      <c r="AZ167" s="65">
        <v>780</v>
      </c>
    </row>
    <row r="168" spans="1:52" s="110" customFormat="1" ht="39.950000000000003" customHeight="1" x14ac:dyDescent="0.25">
      <c r="A168" s="52" t="str">
        <f t="shared" si="28"/>
        <v>NT43NT+1</v>
      </c>
      <c r="B168" s="52" t="str">
        <f t="shared" si="29"/>
        <v>NT43NT+2</v>
      </c>
      <c r="C168" s="52" t="str">
        <f t="shared" si="30"/>
        <v>NT43NT+3</v>
      </c>
      <c r="D168" s="52" t="str">
        <f t="shared" si="31"/>
        <v>NT43NT+4</v>
      </c>
      <c r="F168" s="110"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8">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0" t="s">
        <v>609</v>
      </c>
      <c r="AY168" s="64"/>
      <c r="AZ168" s="65">
        <v>780</v>
      </c>
    </row>
    <row r="169" spans="1:52" s="110" customFormat="1" ht="39.950000000000003" customHeight="1" x14ac:dyDescent="0.25">
      <c r="A169" s="52" t="str">
        <f t="shared" si="28"/>
        <v>NT44NT+1</v>
      </c>
      <c r="B169" s="52" t="str">
        <f t="shared" si="29"/>
        <v>NT44NT+2</v>
      </c>
      <c r="C169" s="52" t="str">
        <f t="shared" si="30"/>
        <v>NT44NT+3</v>
      </c>
      <c r="D169" s="52" t="str">
        <f t="shared" si="31"/>
        <v>NT44NT+4</v>
      </c>
      <c r="F169" s="110"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8">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0" t="s">
        <v>609</v>
      </c>
      <c r="AY169" s="64"/>
      <c r="AZ169" s="65">
        <v>780</v>
      </c>
    </row>
    <row r="170" spans="1:52" s="110" customFormat="1" ht="39.950000000000003" customHeight="1" x14ac:dyDescent="0.25">
      <c r="A170" s="52" t="str">
        <f t="shared" si="28"/>
        <v>NT45NT+1</v>
      </c>
      <c r="B170" s="52" t="str">
        <f t="shared" si="29"/>
        <v>NT45NT+2</v>
      </c>
      <c r="C170" s="52" t="str">
        <f t="shared" si="30"/>
        <v>NT45NT+3</v>
      </c>
      <c r="D170" s="52" t="str">
        <f t="shared" si="31"/>
        <v>NT45NT+4</v>
      </c>
      <c r="F170" s="110"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8">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0" t="s">
        <v>609</v>
      </c>
      <c r="AY170" s="64"/>
      <c r="AZ170" s="65">
        <v>780</v>
      </c>
    </row>
    <row r="171" spans="1:52" s="110" customFormat="1" ht="39.950000000000003" customHeight="1" x14ac:dyDescent="0.25">
      <c r="A171" s="52" t="str">
        <f t="shared" si="28"/>
        <v>NT46NT+1</v>
      </c>
      <c r="B171" s="52" t="str">
        <f t="shared" si="29"/>
        <v>NT46NT+2</v>
      </c>
      <c r="C171" s="52" t="str">
        <f t="shared" si="30"/>
        <v>NT46NT+3</v>
      </c>
      <c r="D171" s="52" t="str">
        <f t="shared" si="31"/>
        <v>NT46NT+4</v>
      </c>
      <c r="F171" s="110"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8">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0" t="s">
        <v>609</v>
      </c>
      <c r="AY171" s="64"/>
      <c r="AZ171" s="65">
        <v>780</v>
      </c>
    </row>
    <row r="172" spans="1:52" s="110" customFormat="1" ht="39.950000000000003" customHeight="1" x14ac:dyDescent="0.25">
      <c r="A172" s="52" t="str">
        <f t="shared" si="28"/>
        <v>NT47NT+1</v>
      </c>
      <c r="B172" s="52" t="str">
        <f t="shared" si="29"/>
        <v>NT47NT+2</v>
      </c>
      <c r="C172" s="52" t="str">
        <f t="shared" si="30"/>
        <v>NT47NT+3</v>
      </c>
      <c r="D172" s="52" t="str">
        <f t="shared" si="31"/>
        <v>NT47NT+4</v>
      </c>
      <c r="F172" s="110"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8">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0" t="s">
        <v>609</v>
      </c>
      <c r="AY172" s="64"/>
      <c r="AZ172" s="65">
        <v>780</v>
      </c>
    </row>
    <row r="173" spans="1:52" s="110" customFormat="1" ht="39.950000000000003" customHeight="1" x14ac:dyDescent="0.25">
      <c r="A173" s="52" t="str">
        <f t="shared" si="28"/>
        <v>NT48NT+1</v>
      </c>
      <c r="B173" s="52" t="str">
        <f t="shared" si="29"/>
        <v>NT48NT+2</v>
      </c>
      <c r="C173" s="52" t="str">
        <f t="shared" si="30"/>
        <v>NT48NT+3</v>
      </c>
      <c r="D173" s="52" t="str">
        <f t="shared" si="31"/>
        <v>NT48NT+4</v>
      </c>
      <c r="F173" s="110"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8">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0" t="s">
        <v>609</v>
      </c>
      <c r="AY173" s="64"/>
      <c r="AZ173" s="65">
        <v>780</v>
      </c>
    </row>
    <row r="174" spans="1:52" s="110" customFormat="1" ht="39.950000000000003" customHeight="1" x14ac:dyDescent="0.25">
      <c r="A174" s="52" t="str">
        <f t="shared" si="28"/>
        <v>NT49NT+1</v>
      </c>
      <c r="B174" s="52" t="str">
        <f t="shared" si="29"/>
        <v>NT49NT+2</v>
      </c>
      <c r="C174" s="52" t="str">
        <f t="shared" si="30"/>
        <v>NT49NT+3</v>
      </c>
      <c r="D174" s="52" t="str">
        <f t="shared" si="31"/>
        <v>NT49NT+4</v>
      </c>
      <c r="F174" s="110"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8">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0" t="s">
        <v>609</v>
      </c>
      <c r="AY174" s="64"/>
      <c r="AZ174" s="65">
        <v>780</v>
      </c>
    </row>
    <row r="175" spans="1:52" s="110" customFormat="1" ht="39.950000000000003" customHeight="1" x14ac:dyDescent="0.25">
      <c r="A175" s="52" t="str">
        <f t="shared" si="28"/>
        <v>NT50NT+1</v>
      </c>
      <c r="B175" s="52" t="str">
        <f t="shared" si="29"/>
        <v>NT50NT+2</v>
      </c>
      <c r="C175" s="52" t="str">
        <f t="shared" si="30"/>
        <v>NT50NT+3</v>
      </c>
      <c r="D175" s="52" t="str">
        <f t="shared" si="31"/>
        <v>NT50NT+4</v>
      </c>
      <c r="F175" s="110"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8">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0" t="s">
        <v>609</v>
      </c>
      <c r="AY175" s="64"/>
      <c r="AZ175" s="65">
        <v>780</v>
      </c>
    </row>
    <row r="176" spans="1:52" s="110" customFormat="1" ht="39.950000000000003" customHeight="1" x14ac:dyDescent="0.25">
      <c r="A176" s="52" t="str">
        <f t="shared" si="28"/>
        <v>NT51NT+1</v>
      </c>
      <c r="B176" s="52" t="str">
        <f t="shared" si="29"/>
        <v>NT51NT+2</v>
      </c>
      <c r="C176" s="52" t="str">
        <f t="shared" si="30"/>
        <v>NT51NT+3</v>
      </c>
      <c r="D176" s="52" t="str">
        <f t="shared" si="31"/>
        <v>NT51NT+4</v>
      </c>
      <c r="F176" s="110"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8">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0" t="s">
        <v>609</v>
      </c>
      <c r="AY176" s="64"/>
      <c r="AZ176" s="65">
        <v>780</v>
      </c>
    </row>
    <row r="177" spans="1:52" s="110" customFormat="1" ht="39.950000000000003" customHeight="1" x14ac:dyDescent="0.25">
      <c r="A177" s="52" t="str">
        <f t="shared" si="28"/>
        <v>NT52NT+1</v>
      </c>
      <c r="B177" s="52" t="str">
        <f t="shared" si="29"/>
        <v>NT52NT+2</v>
      </c>
      <c r="C177" s="52" t="str">
        <f t="shared" si="30"/>
        <v>NT52NT+3</v>
      </c>
      <c r="D177" s="52" t="str">
        <f t="shared" si="31"/>
        <v>NT52NT+4</v>
      </c>
      <c r="F177" s="110"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8">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0" t="s">
        <v>609</v>
      </c>
      <c r="AY177" s="64"/>
      <c r="AZ177" s="65">
        <v>780</v>
      </c>
    </row>
    <row r="178" spans="1:52" s="110" customFormat="1" ht="39.950000000000003" customHeight="1" x14ac:dyDescent="0.25">
      <c r="A178" s="52" t="str">
        <f t="shared" si="28"/>
        <v>NT53NT+1</v>
      </c>
      <c r="B178" s="52" t="str">
        <f t="shared" si="29"/>
        <v>NT53NT+2</v>
      </c>
      <c r="C178" s="52" t="str">
        <f t="shared" si="30"/>
        <v>NT53NT+3</v>
      </c>
      <c r="D178" s="52" t="str">
        <f t="shared" si="31"/>
        <v>NT53NT+4</v>
      </c>
      <c r="F178" s="110"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8">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0" t="s">
        <v>609</v>
      </c>
      <c r="AY178" s="64"/>
      <c r="AZ178" s="65">
        <v>780</v>
      </c>
    </row>
    <row r="179" spans="1:52" s="110" customFormat="1" ht="39.950000000000003" customHeight="1" x14ac:dyDescent="0.25">
      <c r="A179" s="52" t="str">
        <f t="shared" si="28"/>
        <v>NT54NT+1</v>
      </c>
      <c r="B179" s="52" t="str">
        <f t="shared" si="29"/>
        <v>NT54NT+2</v>
      </c>
      <c r="C179" s="52" t="str">
        <f t="shared" si="30"/>
        <v>NT54NT+3</v>
      </c>
      <c r="D179" s="52" t="str">
        <f t="shared" si="31"/>
        <v>NT54NT+4</v>
      </c>
      <c r="F179" s="110"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8"/>
      <c r="AM179" s="61"/>
      <c r="AN179" s="61"/>
      <c r="AO179" s="58">
        <f t="shared" si="27"/>
        <v>0</v>
      </c>
      <c r="AP179" s="58">
        <f t="shared" si="27"/>
        <v>0</v>
      </c>
      <c r="AQ179" s="58">
        <f t="shared" si="27"/>
        <v>0</v>
      </c>
      <c r="AR179" s="58">
        <f t="shared" si="27"/>
        <v>0</v>
      </c>
      <c r="AS179" s="58"/>
      <c r="AT179" s="58"/>
      <c r="AU179" s="58"/>
      <c r="AV179" s="58"/>
      <c r="AW179" s="63"/>
      <c r="AX179" s="110" t="s">
        <v>609</v>
      </c>
      <c r="AY179" s="64"/>
      <c r="AZ179" s="65"/>
    </row>
    <row r="180" spans="1:52" s="110" customFormat="1" ht="39.950000000000003" customHeight="1" x14ac:dyDescent="0.25">
      <c r="A180" s="52" t="str">
        <f t="shared" si="28"/>
        <v>NT54NT_D1+1</v>
      </c>
      <c r="B180" s="52" t="str">
        <f t="shared" si="29"/>
        <v>NT54NT_D1+2</v>
      </c>
      <c r="C180" s="52" t="str">
        <f t="shared" si="30"/>
        <v>NT54NT_D1+3</v>
      </c>
      <c r="D180" s="52" t="str">
        <f t="shared" si="31"/>
        <v>NT54NT_D1+4</v>
      </c>
      <c r="F180" s="110"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8">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0" t="s">
        <v>609</v>
      </c>
      <c r="AY180" s="64"/>
      <c r="AZ180" s="65">
        <v>780</v>
      </c>
    </row>
    <row r="181" spans="1:52" s="110" customFormat="1" ht="63" customHeight="1" x14ac:dyDescent="0.25">
      <c r="A181" s="52" t="str">
        <f t="shared" si="28"/>
        <v>NT54NT_D2+1</v>
      </c>
      <c r="B181" s="52" t="str">
        <f t="shared" si="29"/>
        <v>NT54NT_D2+2</v>
      </c>
      <c r="C181" s="52" t="str">
        <f t="shared" si="30"/>
        <v>NT54NT_D2+3</v>
      </c>
      <c r="D181" s="52" t="str">
        <f t="shared" si="31"/>
        <v>NT54NT_D2+4</v>
      </c>
      <c r="F181" s="110" t="s">
        <v>609</v>
      </c>
      <c r="G181" s="54"/>
      <c r="H181" s="81"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8">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0" t="s">
        <v>609</v>
      </c>
      <c r="AY181" s="64"/>
      <c r="AZ181" s="65"/>
    </row>
    <row r="182" spans="1:52" s="110" customFormat="1" ht="39.950000000000003" customHeight="1" x14ac:dyDescent="0.25">
      <c r="A182" s="52" t="str">
        <f t="shared" si="28"/>
        <v>NT54NT_D3+1</v>
      </c>
      <c r="B182" s="52" t="str">
        <f t="shared" si="29"/>
        <v>NT54NT_D3+2</v>
      </c>
      <c r="C182" s="52" t="str">
        <f t="shared" si="30"/>
        <v>NT54NT_D3+3</v>
      </c>
      <c r="D182" s="52" t="str">
        <f t="shared" si="31"/>
        <v>NT54NT_D3+4</v>
      </c>
      <c r="F182" s="110"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8">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0" t="s">
        <v>609</v>
      </c>
      <c r="AY182" s="64"/>
      <c r="AZ182" s="65">
        <v>780</v>
      </c>
    </row>
    <row r="183" spans="1:52" s="110" customFormat="1" ht="61.5" customHeight="1" x14ac:dyDescent="0.25">
      <c r="A183" s="52" t="str">
        <f t="shared" si="28"/>
        <v>NT55NT+1</v>
      </c>
      <c r="B183" s="52" t="str">
        <f t="shared" si="29"/>
        <v>NT55NT+2</v>
      </c>
      <c r="C183" s="52" t="str">
        <f t="shared" si="30"/>
        <v>NT55NT+3</v>
      </c>
      <c r="D183" s="52" t="str">
        <f t="shared" si="31"/>
        <v>NT55NT+4</v>
      </c>
      <c r="F183" s="110"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8">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0" t="s">
        <v>609</v>
      </c>
      <c r="AY183" s="64"/>
      <c r="AZ183" s="65">
        <v>780</v>
      </c>
    </row>
    <row r="184" spans="1:52" s="110" customFormat="1" ht="54.75" customHeight="1" x14ac:dyDescent="0.25">
      <c r="A184" s="52" t="str">
        <f t="shared" si="28"/>
        <v>NT56NT+1</v>
      </c>
      <c r="B184" s="52" t="str">
        <f t="shared" si="29"/>
        <v>NT56NT+2</v>
      </c>
      <c r="C184" s="52" t="str">
        <f t="shared" si="30"/>
        <v>NT56NT+3</v>
      </c>
      <c r="D184" s="52" t="str">
        <f t="shared" si="31"/>
        <v>NT56NT+4</v>
      </c>
      <c r="F184" s="110"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8">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0" t="s">
        <v>609</v>
      </c>
      <c r="AY184" s="64"/>
      <c r="AZ184" s="65">
        <v>780</v>
      </c>
    </row>
    <row r="185" spans="1:52" s="110" customFormat="1" ht="43.5" customHeight="1" x14ac:dyDescent="0.25">
      <c r="A185" s="52" t="str">
        <f t="shared" si="28"/>
        <v>NT57NT+1</v>
      </c>
      <c r="B185" s="52" t="str">
        <f t="shared" si="29"/>
        <v>NT57NT+2</v>
      </c>
      <c r="C185" s="52" t="str">
        <f t="shared" si="30"/>
        <v>NT57NT+3</v>
      </c>
      <c r="D185" s="52" t="str">
        <f t="shared" si="31"/>
        <v>NT57NT+4</v>
      </c>
      <c r="F185" s="110"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8">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0" t="s">
        <v>609</v>
      </c>
      <c r="AY185" s="64"/>
      <c r="AZ185" s="65">
        <v>780</v>
      </c>
    </row>
    <row r="186" spans="1:52" s="110" customFormat="1" ht="39.950000000000003" customHeight="1" x14ac:dyDescent="0.25">
      <c r="A186" s="52" t="str">
        <f t="shared" si="28"/>
        <v>NT58NT+1</v>
      </c>
      <c r="B186" s="52" t="str">
        <f t="shared" si="29"/>
        <v>NT58NT+2</v>
      </c>
      <c r="C186" s="52" t="str">
        <f t="shared" si="30"/>
        <v>NT58NT+3</v>
      </c>
      <c r="D186" s="52" t="str">
        <f t="shared" si="31"/>
        <v>NT58NT+4</v>
      </c>
      <c r="F186" s="110"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8">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0" t="s">
        <v>609</v>
      </c>
      <c r="AY186" s="64"/>
      <c r="AZ186" s="65">
        <v>780</v>
      </c>
    </row>
    <row r="187" spans="1:52" s="110" customFormat="1" ht="39.950000000000003" customHeight="1" x14ac:dyDescent="0.25">
      <c r="A187" s="52" t="str">
        <f t="shared" si="28"/>
        <v>NT59NT+1</v>
      </c>
      <c r="B187" s="52" t="str">
        <f t="shared" si="29"/>
        <v>NT59NT+2</v>
      </c>
      <c r="C187" s="52" t="str">
        <f t="shared" si="30"/>
        <v>NT59NT+3</v>
      </c>
      <c r="D187" s="52" t="str">
        <f t="shared" si="31"/>
        <v>NT59NT+4</v>
      </c>
      <c r="F187" s="110"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8">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0" t="s">
        <v>609</v>
      </c>
      <c r="AY187" s="64"/>
      <c r="AZ187" s="65">
        <v>780</v>
      </c>
    </row>
    <row r="188" spans="1:52" s="110" customFormat="1" ht="39.950000000000003" customHeight="1" x14ac:dyDescent="0.25">
      <c r="A188" s="52" t="str">
        <f t="shared" si="28"/>
        <v>NT60NT+1</v>
      </c>
      <c r="B188" s="52" t="str">
        <f t="shared" si="29"/>
        <v>NT60NT+2</v>
      </c>
      <c r="C188" s="52" t="str">
        <f t="shared" si="30"/>
        <v>NT60NT+3</v>
      </c>
      <c r="D188" s="52" t="str">
        <f t="shared" si="31"/>
        <v>NT60NT+4</v>
      </c>
      <c r="F188" s="110"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8">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0" t="s">
        <v>609</v>
      </c>
      <c r="AY188" s="64"/>
      <c r="AZ188" s="65">
        <v>780</v>
      </c>
    </row>
    <row r="189" spans="1:52" s="110" customFormat="1" ht="39.950000000000003" customHeight="1" x14ac:dyDescent="0.25">
      <c r="A189" s="52" t="str">
        <f t="shared" si="28"/>
        <v>NT61NT+1</v>
      </c>
      <c r="B189" s="52" t="str">
        <f t="shared" si="29"/>
        <v>NT61NT+2</v>
      </c>
      <c r="C189" s="52" t="str">
        <f t="shared" si="30"/>
        <v>NT61NT+3</v>
      </c>
      <c r="D189" s="52" t="str">
        <f t="shared" si="31"/>
        <v>NT61NT+4</v>
      </c>
      <c r="F189" s="110"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8">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0" t="s">
        <v>609</v>
      </c>
      <c r="AY189" s="64"/>
      <c r="AZ189" s="65">
        <v>780</v>
      </c>
    </row>
    <row r="190" spans="1:52" s="110" customFormat="1" ht="39.950000000000003" customHeight="1" x14ac:dyDescent="0.25">
      <c r="A190" s="52" t="str">
        <f t="shared" si="28"/>
        <v>NT62NT+1</v>
      </c>
      <c r="B190" s="52" t="str">
        <f t="shared" si="29"/>
        <v>NT62NT+2</v>
      </c>
      <c r="C190" s="52" t="str">
        <f t="shared" si="30"/>
        <v>NT62NT+3</v>
      </c>
      <c r="D190" s="52" t="str">
        <f t="shared" si="31"/>
        <v>NT62NT+4</v>
      </c>
      <c r="F190" s="110"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8">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0" t="s">
        <v>609</v>
      </c>
      <c r="AY190" s="64"/>
      <c r="AZ190" s="65">
        <v>780</v>
      </c>
    </row>
    <row r="191" spans="1:52" s="110" customFormat="1" ht="39.950000000000003" customHeight="1" x14ac:dyDescent="0.25">
      <c r="A191" s="52" t="str">
        <f t="shared" si="28"/>
        <v>NT63NT+1</v>
      </c>
      <c r="B191" s="52" t="str">
        <f t="shared" si="29"/>
        <v>NT63NT+2</v>
      </c>
      <c r="C191" s="52" t="str">
        <f t="shared" si="30"/>
        <v>NT63NT+3</v>
      </c>
      <c r="D191" s="52" t="str">
        <f t="shared" si="31"/>
        <v>NT63NT+4</v>
      </c>
      <c r="F191" s="110"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8">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0" t="s">
        <v>609</v>
      </c>
      <c r="AY191" s="64"/>
      <c r="AZ191" s="65">
        <v>780</v>
      </c>
    </row>
    <row r="192" spans="1:52" s="110" customFormat="1" ht="39.950000000000003" customHeight="1" x14ac:dyDescent="0.25">
      <c r="A192" s="52" t="str">
        <f t="shared" si="28"/>
        <v>NT64NT2+1</v>
      </c>
      <c r="B192" s="52" t="str">
        <f t="shared" si="29"/>
        <v>NT64NT2+2</v>
      </c>
      <c r="C192" s="52" t="str">
        <f t="shared" si="30"/>
        <v>NT64NT2+3</v>
      </c>
      <c r="D192" s="52" t="str">
        <f t="shared" si="31"/>
        <v>NT64NT2+4</v>
      </c>
      <c r="F192" s="110"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8">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0" t="s">
        <v>609</v>
      </c>
      <c r="AY192" s="64"/>
      <c r="AZ192" s="65">
        <v>780</v>
      </c>
    </row>
    <row r="193" spans="1:52" s="110" customFormat="1" ht="39.950000000000003" customHeight="1" x14ac:dyDescent="0.25">
      <c r="A193" s="52" t="str">
        <f t="shared" si="28"/>
        <v>NT65NT+1</v>
      </c>
      <c r="B193" s="52" t="str">
        <f t="shared" si="29"/>
        <v>NT65NT+2</v>
      </c>
      <c r="C193" s="52" t="str">
        <f t="shared" si="30"/>
        <v>NT65NT+3</v>
      </c>
      <c r="D193" s="52" t="str">
        <f t="shared" si="31"/>
        <v>NT65NT+4</v>
      </c>
      <c r="F193" s="110"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8">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0" t="s">
        <v>609</v>
      </c>
      <c r="AY193" s="64"/>
      <c r="AZ193" s="65">
        <v>780</v>
      </c>
    </row>
    <row r="194" spans="1:52" s="110" customFormat="1" ht="39.950000000000003" customHeight="1" x14ac:dyDescent="0.25">
      <c r="A194" s="52" t="str">
        <f t="shared" si="28"/>
        <v>NT66NT+1</v>
      </c>
      <c r="B194" s="52" t="str">
        <f t="shared" si="29"/>
        <v>NT66NT+2</v>
      </c>
      <c r="C194" s="52" t="str">
        <f t="shared" si="30"/>
        <v>NT66NT+3</v>
      </c>
      <c r="D194" s="52" t="str">
        <f t="shared" si="31"/>
        <v>NT66NT+4</v>
      </c>
      <c r="F194" s="110"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8">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0" t="s">
        <v>609</v>
      </c>
      <c r="AY194" s="64"/>
      <c r="AZ194" s="65">
        <v>780</v>
      </c>
    </row>
    <row r="195" spans="1:52" s="110" customFormat="1" ht="39.950000000000003" customHeight="1" x14ac:dyDescent="0.25">
      <c r="A195" s="52" t="str">
        <f t="shared" si="28"/>
        <v>NT67NT+1</v>
      </c>
      <c r="B195" s="52" t="str">
        <f t="shared" si="29"/>
        <v>NT67NT+2</v>
      </c>
      <c r="C195" s="52" t="str">
        <f t="shared" si="30"/>
        <v>NT67NT+3</v>
      </c>
      <c r="D195" s="52" t="str">
        <f t="shared" si="31"/>
        <v>NT67NT+4</v>
      </c>
      <c r="F195" s="110"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8">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0" t="s">
        <v>609</v>
      </c>
      <c r="AY195" s="64"/>
      <c r="AZ195" s="65">
        <v>780</v>
      </c>
    </row>
    <row r="196" spans="1:52" s="110" customFormat="1" ht="39.950000000000003" customHeight="1" x14ac:dyDescent="0.25">
      <c r="A196" s="52" t="str">
        <f t="shared" si="28"/>
        <v>NT68NT+1</v>
      </c>
      <c r="B196" s="52" t="str">
        <f t="shared" si="29"/>
        <v>NT68NT+2</v>
      </c>
      <c r="C196" s="52" t="str">
        <f t="shared" si="30"/>
        <v>NT68NT+3</v>
      </c>
      <c r="D196" s="52" t="str">
        <f t="shared" si="31"/>
        <v>NT68NT+4</v>
      </c>
      <c r="F196" s="110"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8">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0" t="s">
        <v>609</v>
      </c>
      <c r="AY196" s="64"/>
      <c r="AZ196" s="65">
        <v>780</v>
      </c>
    </row>
    <row r="197" spans="1:52" s="110" customFormat="1" ht="39.950000000000003" customHeight="1" x14ac:dyDescent="0.25">
      <c r="A197" s="52" t="str">
        <f t="shared" si="28"/>
        <v>NT69NT+1</v>
      </c>
      <c r="B197" s="52" t="str">
        <f t="shared" si="29"/>
        <v>NT69NT+2</v>
      </c>
      <c r="C197" s="52" t="str">
        <f t="shared" si="30"/>
        <v>NT69NT+3</v>
      </c>
      <c r="D197" s="52" t="str">
        <f t="shared" si="31"/>
        <v>NT69NT+4</v>
      </c>
      <c r="F197" s="110"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8">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0" t="s">
        <v>609</v>
      </c>
      <c r="AY197" s="64"/>
      <c r="AZ197" s="65">
        <v>780</v>
      </c>
    </row>
    <row r="198" spans="1:52" s="110" customFormat="1" ht="39.950000000000003" customHeight="1" x14ac:dyDescent="0.25">
      <c r="A198" s="52" t="str">
        <f t="shared" si="28"/>
        <v>NT70NT+1</v>
      </c>
      <c r="B198" s="52" t="str">
        <f t="shared" si="29"/>
        <v>NT70NT+2</v>
      </c>
      <c r="C198" s="52" t="str">
        <f t="shared" si="30"/>
        <v>NT70NT+3</v>
      </c>
      <c r="D198" s="52" t="str">
        <f t="shared" si="31"/>
        <v>NT70NT+4</v>
      </c>
      <c r="F198" s="110"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8">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0" t="s">
        <v>609</v>
      </c>
      <c r="AY198" s="64"/>
      <c r="AZ198" s="65">
        <v>780</v>
      </c>
    </row>
    <row r="199" spans="1:52" s="110" customFormat="1" ht="39.950000000000003" customHeight="1" x14ac:dyDescent="0.25">
      <c r="A199" s="52" t="str">
        <f t="shared" si="28"/>
        <v>NT71NT+1</v>
      </c>
      <c r="B199" s="52" t="str">
        <f t="shared" si="29"/>
        <v>NT71NT+2</v>
      </c>
      <c r="C199" s="52" t="str">
        <f t="shared" si="30"/>
        <v>NT71NT+3</v>
      </c>
      <c r="D199" s="52" t="str">
        <f t="shared" si="31"/>
        <v>NT71NT+4</v>
      </c>
      <c r="F199" s="110"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8">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0" t="s">
        <v>609</v>
      </c>
      <c r="AY199" s="64"/>
      <c r="AZ199" s="65">
        <v>780</v>
      </c>
    </row>
    <row r="200" spans="1:52" s="110" customFormat="1" ht="39.950000000000003" customHeight="1" x14ac:dyDescent="0.25">
      <c r="A200" s="52" t="str">
        <f t="shared" si="28"/>
        <v>NT72NT+1</v>
      </c>
      <c r="B200" s="52" t="str">
        <f t="shared" si="29"/>
        <v>NT72NT+2</v>
      </c>
      <c r="C200" s="52" t="str">
        <f t="shared" si="30"/>
        <v>NT72NT+3</v>
      </c>
      <c r="D200" s="52" t="str">
        <f t="shared" si="31"/>
        <v>NT72NT+4</v>
      </c>
      <c r="F200" s="110"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8">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0" t="s">
        <v>609</v>
      </c>
      <c r="AY200" s="64"/>
      <c r="AZ200" s="65">
        <v>780</v>
      </c>
    </row>
    <row r="201" spans="1:52" s="110" customFormat="1" ht="39.950000000000003" customHeight="1" x14ac:dyDescent="0.25">
      <c r="A201" s="52" t="str">
        <f t="shared" si="28"/>
        <v>NT73NT+1</v>
      </c>
      <c r="B201" s="52" t="str">
        <f t="shared" si="29"/>
        <v>NT73NT+2</v>
      </c>
      <c r="C201" s="52" t="str">
        <f t="shared" si="30"/>
        <v>NT73NT+3</v>
      </c>
      <c r="D201" s="52" t="str">
        <f t="shared" si="31"/>
        <v>NT73NT+4</v>
      </c>
      <c r="F201" s="110"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8">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0" t="s">
        <v>609</v>
      </c>
      <c r="AY201" s="64"/>
      <c r="AZ201" s="65">
        <v>780</v>
      </c>
    </row>
    <row r="202" spans="1:52" s="110" customFormat="1" ht="39.950000000000003" customHeight="1" x14ac:dyDescent="0.25">
      <c r="A202" s="52" t="str">
        <f t="shared" si="28"/>
        <v>NT74NT+1</v>
      </c>
      <c r="B202" s="52" t="str">
        <f t="shared" si="29"/>
        <v>NT74NT+2</v>
      </c>
      <c r="C202" s="52" t="str">
        <f t="shared" si="30"/>
        <v>NT74NT+3</v>
      </c>
      <c r="D202" s="52" t="str">
        <f t="shared" si="31"/>
        <v>NT74NT+4</v>
      </c>
      <c r="F202" s="110"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8">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0" t="s">
        <v>609</v>
      </c>
      <c r="AY202" s="64"/>
      <c r="AZ202" s="65">
        <v>780</v>
      </c>
    </row>
    <row r="203" spans="1:52" s="110" customFormat="1" ht="64.5" customHeight="1" x14ac:dyDescent="0.25">
      <c r="A203" s="52" t="str">
        <f t="shared" si="28"/>
        <v>NT75NT+1</v>
      </c>
      <c r="B203" s="52" t="str">
        <f t="shared" si="29"/>
        <v>NT75NT+2</v>
      </c>
      <c r="C203" s="52" t="str">
        <f t="shared" si="30"/>
        <v>NT75NT+3</v>
      </c>
      <c r="D203" s="52" t="str">
        <f t="shared" si="31"/>
        <v>NT75NT+4</v>
      </c>
      <c r="F203" s="110"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8">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0" t="s">
        <v>609</v>
      </c>
      <c r="AY203" s="64"/>
      <c r="AZ203" s="65">
        <v>780</v>
      </c>
    </row>
    <row r="204" spans="1:52" s="110"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0"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8">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0" t="s">
        <v>609</v>
      </c>
      <c r="AY204" s="64"/>
      <c r="AZ204" s="65">
        <v>780</v>
      </c>
    </row>
    <row r="205" spans="1:52" s="110" customFormat="1" ht="39.950000000000003" customHeight="1" x14ac:dyDescent="0.25">
      <c r="A205" s="52" t="str">
        <f t="shared" si="41"/>
        <v>NT77NT+1</v>
      </c>
      <c r="B205" s="52" t="str">
        <f t="shared" si="42"/>
        <v>NT77NT+2</v>
      </c>
      <c r="C205" s="52" t="str">
        <f t="shared" si="43"/>
        <v>NT77NT+3</v>
      </c>
      <c r="D205" s="52" t="str">
        <f t="shared" si="44"/>
        <v>NT77NT+4</v>
      </c>
      <c r="F205" s="110"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8">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0" t="s">
        <v>609</v>
      </c>
      <c r="AY205" s="64"/>
      <c r="AZ205" s="65">
        <v>780</v>
      </c>
    </row>
    <row r="206" spans="1:52" s="110" customFormat="1" ht="39.950000000000003" customHeight="1" x14ac:dyDescent="0.25">
      <c r="A206" s="52" t="str">
        <f t="shared" si="41"/>
        <v>NT78NT+1</v>
      </c>
      <c r="B206" s="52" t="str">
        <f t="shared" si="42"/>
        <v>NT78NT+2</v>
      </c>
      <c r="C206" s="52" t="str">
        <f t="shared" si="43"/>
        <v>NT78NT+3</v>
      </c>
      <c r="D206" s="52" t="str">
        <f t="shared" si="44"/>
        <v>NT78NT+4</v>
      </c>
      <c r="F206" s="110"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8">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0" t="s">
        <v>609</v>
      </c>
      <c r="AY206" s="64"/>
      <c r="AZ206" s="65">
        <v>780</v>
      </c>
    </row>
    <row r="207" spans="1:52" s="110" customFormat="1" ht="39.950000000000003" customHeight="1" x14ac:dyDescent="0.25">
      <c r="A207" s="52" t="str">
        <f t="shared" si="41"/>
        <v>NT79NT1+1</v>
      </c>
      <c r="B207" s="52" t="str">
        <f t="shared" si="42"/>
        <v>NT79NT1+2</v>
      </c>
      <c r="C207" s="52" t="str">
        <f t="shared" si="43"/>
        <v>NT79NT1+3</v>
      </c>
      <c r="D207" s="52" t="str">
        <f t="shared" si="44"/>
        <v>NT79NT1+4</v>
      </c>
      <c r="F207" s="110"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8"/>
      <c r="AM207" s="61"/>
      <c r="AN207" s="61"/>
      <c r="AO207" s="58">
        <f t="shared" si="40"/>
        <v>0</v>
      </c>
      <c r="AP207" s="58">
        <f t="shared" si="40"/>
        <v>0</v>
      </c>
      <c r="AQ207" s="58">
        <f t="shared" si="40"/>
        <v>0</v>
      </c>
      <c r="AR207" s="58">
        <f t="shared" si="39"/>
        <v>0</v>
      </c>
      <c r="AS207" s="58"/>
      <c r="AT207" s="58"/>
      <c r="AU207" s="58"/>
      <c r="AV207" s="58"/>
      <c r="AW207" s="63"/>
      <c r="AX207" s="110" t="s">
        <v>609</v>
      </c>
      <c r="AY207" s="64"/>
      <c r="AZ207" s="65">
        <v>780</v>
      </c>
    </row>
    <row r="208" spans="1:52" s="110" customFormat="1" ht="39.950000000000003" customHeight="1" x14ac:dyDescent="0.25">
      <c r="A208" s="52" t="str">
        <f t="shared" si="41"/>
        <v>NT79NT1_D1+1</v>
      </c>
      <c r="B208" s="52" t="str">
        <f t="shared" si="42"/>
        <v>NT79NT1_D1+2</v>
      </c>
      <c r="C208" s="52" t="str">
        <f t="shared" si="43"/>
        <v>NT79NT1_D1+3</v>
      </c>
      <c r="D208" s="52" t="str">
        <f t="shared" si="44"/>
        <v>NT79NT1_D1+4</v>
      </c>
      <c r="F208" s="110"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8">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0" t="s">
        <v>609</v>
      </c>
      <c r="AY208" s="64"/>
      <c r="AZ208" s="65">
        <v>780</v>
      </c>
    </row>
    <row r="209" spans="1:52" s="110" customFormat="1" ht="39.950000000000003" customHeight="1" x14ac:dyDescent="0.25">
      <c r="A209" s="52" t="str">
        <f t="shared" si="41"/>
        <v>NT79NT1_D2+1</v>
      </c>
      <c r="B209" s="52" t="str">
        <f t="shared" si="42"/>
        <v>NT79NT1_D2+2</v>
      </c>
      <c r="C209" s="52" t="str">
        <f t="shared" si="43"/>
        <v>NT79NT1_D2+3</v>
      </c>
      <c r="D209" s="52" t="str">
        <f t="shared" si="44"/>
        <v>NT79NT1_D2+4</v>
      </c>
      <c r="F209" s="110"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8">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0" t="s">
        <v>609</v>
      </c>
      <c r="AY209" s="64"/>
      <c r="AZ209" s="65"/>
    </row>
    <row r="210" spans="1:52" s="110" customFormat="1" ht="39.950000000000003" customHeight="1" x14ac:dyDescent="0.25">
      <c r="A210" s="52" t="str">
        <f t="shared" si="41"/>
        <v>NT80NT1+1</v>
      </c>
      <c r="B210" s="52" t="str">
        <f t="shared" si="42"/>
        <v>NT80NT1+2</v>
      </c>
      <c r="C210" s="52" t="str">
        <f t="shared" si="43"/>
        <v>NT80NT1+3</v>
      </c>
      <c r="D210" s="52" t="str">
        <f t="shared" si="44"/>
        <v>NT80NT1+4</v>
      </c>
      <c r="F210" s="110"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8"/>
      <c r="AM210" s="61"/>
      <c r="AN210" s="61"/>
      <c r="AO210" s="58">
        <f t="shared" si="40"/>
        <v>0</v>
      </c>
      <c r="AP210" s="58">
        <f t="shared" si="40"/>
        <v>0</v>
      </c>
      <c r="AQ210" s="58">
        <f t="shared" si="40"/>
        <v>0</v>
      </c>
      <c r="AR210" s="58">
        <f t="shared" si="39"/>
        <v>0</v>
      </c>
      <c r="AS210" s="58"/>
      <c r="AT210" s="58"/>
      <c r="AU210" s="58"/>
      <c r="AV210" s="58"/>
      <c r="AW210" s="63"/>
      <c r="AX210" s="110" t="s">
        <v>609</v>
      </c>
      <c r="AY210" s="64"/>
      <c r="AZ210" s="65">
        <v>1200</v>
      </c>
    </row>
    <row r="211" spans="1:52" s="110" customFormat="1" ht="39.950000000000003" customHeight="1" x14ac:dyDescent="0.25">
      <c r="A211" s="52" t="str">
        <f t="shared" si="41"/>
        <v>NT80NT1_D1+1</v>
      </c>
      <c r="B211" s="52" t="str">
        <f t="shared" si="42"/>
        <v>NT80NT1_D1+2</v>
      </c>
      <c r="C211" s="52" t="str">
        <f t="shared" si="43"/>
        <v>NT80NT1_D1+3</v>
      </c>
      <c r="D211" s="52" t="str">
        <f t="shared" si="44"/>
        <v>NT80NT1_D1+4</v>
      </c>
      <c r="F211" s="110"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8">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0" t="s">
        <v>609</v>
      </c>
      <c r="AY211" s="64"/>
      <c r="AZ211" s="65">
        <v>960</v>
      </c>
    </row>
    <row r="212" spans="1:52" s="110" customFormat="1" ht="39.950000000000003" customHeight="1" x14ac:dyDescent="0.25">
      <c r="A212" s="52" t="str">
        <f t="shared" si="41"/>
        <v>NT80NT1_D2+1</v>
      </c>
      <c r="B212" s="52" t="str">
        <f t="shared" si="42"/>
        <v>NT80NT1_D2+2</v>
      </c>
      <c r="C212" s="52" t="str">
        <f t="shared" si="43"/>
        <v>NT80NT1_D2+3</v>
      </c>
      <c r="D212" s="52" t="str">
        <f t="shared" si="44"/>
        <v>NT80NT1_D2+4</v>
      </c>
      <c r="F212" s="110"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8">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0" t="s">
        <v>609</v>
      </c>
      <c r="AY212" s="64"/>
      <c r="AZ212" s="65"/>
    </row>
    <row r="213" spans="1:52" s="110" customFormat="1" ht="39.950000000000003" customHeight="1" x14ac:dyDescent="0.25">
      <c r="A213" s="52" t="str">
        <f t="shared" si="41"/>
        <v>NT81NT+1</v>
      </c>
      <c r="B213" s="52" t="str">
        <f t="shared" si="42"/>
        <v>NT81NT+2</v>
      </c>
      <c r="C213" s="52" t="str">
        <f t="shared" si="43"/>
        <v>NT81NT+3</v>
      </c>
      <c r="D213" s="52" t="str">
        <f t="shared" si="44"/>
        <v>NT81NT+4</v>
      </c>
      <c r="F213" s="110"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8">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0" t="s">
        <v>609</v>
      </c>
      <c r="AY213" s="64"/>
      <c r="AZ213" s="65">
        <v>840</v>
      </c>
    </row>
    <row r="214" spans="1:52" s="110" customFormat="1" ht="39.950000000000003" customHeight="1" x14ac:dyDescent="0.25">
      <c r="A214" s="52" t="str">
        <f t="shared" si="41"/>
        <v>NT82NT+1</v>
      </c>
      <c r="B214" s="52" t="str">
        <f t="shared" si="42"/>
        <v>NT82NT+2</v>
      </c>
      <c r="C214" s="52" t="str">
        <f t="shared" si="43"/>
        <v>NT82NT+3</v>
      </c>
      <c r="D214" s="52" t="str">
        <f t="shared" si="44"/>
        <v>NT82NT+4</v>
      </c>
      <c r="F214" s="110"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8">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0" t="s">
        <v>609</v>
      </c>
      <c r="AY214" s="64"/>
      <c r="AZ214" s="65">
        <v>840</v>
      </c>
    </row>
    <row r="215" spans="1:52" s="110" customFormat="1" ht="39.950000000000003" customHeight="1" x14ac:dyDescent="0.25">
      <c r="A215" s="52" t="str">
        <f t="shared" si="41"/>
        <v>NT83NT2+1</v>
      </c>
      <c r="B215" s="52" t="str">
        <f t="shared" si="42"/>
        <v>NT83NT2+2</v>
      </c>
      <c r="C215" s="52" t="str">
        <f t="shared" si="43"/>
        <v>NT83NT2+3</v>
      </c>
      <c r="D215" s="52" t="str">
        <f t="shared" si="44"/>
        <v>NT83NT2+4</v>
      </c>
      <c r="F215" s="110"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8">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0" t="s">
        <v>609</v>
      </c>
      <c r="AY215" s="64"/>
      <c r="AZ215" s="65">
        <v>840</v>
      </c>
    </row>
    <row r="216" spans="1:52" s="110" customFormat="1" ht="39.950000000000003" customHeight="1" x14ac:dyDescent="0.25">
      <c r="A216" s="52" t="str">
        <f t="shared" si="41"/>
        <v>NT84NT+1</v>
      </c>
      <c r="B216" s="52" t="str">
        <f t="shared" si="42"/>
        <v>NT84NT+2</v>
      </c>
      <c r="C216" s="52" t="str">
        <f t="shared" si="43"/>
        <v>NT84NT+3</v>
      </c>
      <c r="D216" s="52" t="str">
        <f t="shared" si="44"/>
        <v>NT84NT+4</v>
      </c>
      <c r="F216" s="110"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8">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0" t="s">
        <v>609</v>
      </c>
      <c r="AY216" s="64"/>
      <c r="AZ216" s="65">
        <v>840</v>
      </c>
    </row>
    <row r="217" spans="1:52" s="110" customFormat="1" ht="39.950000000000003" customHeight="1" x14ac:dyDescent="0.25">
      <c r="A217" s="52" t="str">
        <f t="shared" si="41"/>
        <v>NT85NT+1</v>
      </c>
      <c r="B217" s="52" t="str">
        <f t="shared" si="42"/>
        <v>NT85NT+2</v>
      </c>
      <c r="C217" s="52" t="str">
        <f t="shared" si="43"/>
        <v>NT85NT+3</v>
      </c>
      <c r="D217" s="52" t="str">
        <f t="shared" si="44"/>
        <v>NT85NT+4</v>
      </c>
      <c r="F217" s="110"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8">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0" t="s">
        <v>609</v>
      </c>
      <c r="AY217" s="64"/>
      <c r="AZ217" s="65"/>
    </row>
    <row r="218" spans="1:52" s="110" customFormat="1" ht="47.25" x14ac:dyDescent="0.25">
      <c r="A218" s="52" t="str">
        <f t="shared" si="41"/>
        <v>NT86NT2+1</v>
      </c>
      <c r="B218" s="52" t="str">
        <f t="shared" si="42"/>
        <v>NT86NT2+2</v>
      </c>
      <c r="C218" s="52" t="str">
        <f t="shared" si="43"/>
        <v>NT86NT2+3</v>
      </c>
      <c r="D218" s="52" t="str">
        <f t="shared" si="44"/>
        <v>NT86NT2+4</v>
      </c>
      <c r="F218" s="110"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8">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0" t="s">
        <v>3</v>
      </c>
      <c r="AY218" s="64"/>
      <c r="AZ218" s="65">
        <v>340</v>
      </c>
    </row>
    <row r="219" spans="1:52" s="110" customFormat="1" ht="30" customHeight="1" x14ac:dyDescent="0.25">
      <c r="A219" s="52" t="str">
        <f t="shared" si="41"/>
        <v>NT87NT1+1</v>
      </c>
      <c r="B219" s="52" t="str">
        <f t="shared" si="42"/>
        <v>NT87NT1+2</v>
      </c>
      <c r="C219" s="52" t="str">
        <f t="shared" si="43"/>
        <v>NT87NT1+3</v>
      </c>
      <c r="D219" s="52" t="str">
        <f t="shared" si="44"/>
        <v>NT87NT1+4</v>
      </c>
      <c r="F219" s="110"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8"/>
      <c r="AM219" s="61"/>
      <c r="AN219" s="61"/>
      <c r="AO219" s="58">
        <f t="shared" si="40"/>
        <v>0</v>
      </c>
      <c r="AP219" s="58">
        <f t="shared" si="40"/>
        <v>0</v>
      </c>
      <c r="AQ219" s="58">
        <f t="shared" si="40"/>
        <v>0</v>
      </c>
      <c r="AR219" s="58">
        <f t="shared" si="39"/>
        <v>0</v>
      </c>
      <c r="AS219" s="58"/>
      <c r="AT219" s="58"/>
      <c r="AU219" s="58"/>
      <c r="AV219" s="58"/>
      <c r="AW219" s="63"/>
      <c r="AX219" s="110" t="s">
        <v>3</v>
      </c>
      <c r="AY219" s="64"/>
      <c r="AZ219" s="65"/>
    </row>
    <row r="220" spans="1:52" s="110" customFormat="1" ht="39.950000000000003" customHeight="1" x14ac:dyDescent="0.25">
      <c r="A220" s="52" t="str">
        <f t="shared" si="41"/>
        <v>NT87NT_D1+1</v>
      </c>
      <c r="B220" s="52" t="str">
        <f t="shared" si="42"/>
        <v>NT87NT_D1+2</v>
      </c>
      <c r="C220" s="52" t="str">
        <f t="shared" si="43"/>
        <v>NT87NT_D1+3</v>
      </c>
      <c r="D220" s="52" t="str">
        <f t="shared" si="44"/>
        <v>NT87NT_D1+4</v>
      </c>
      <c r="F220" s="110"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8">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0" t="s">
        <v>3</v>
      </c>
      <c r="AY220" s="64"/>
      <c r="AZ220" s="65">
        <v>250</v>
      </c>
    </row>
    <row r="221" spans="1:52" s="110" customFormat="1" ht="39.950000000000003" customHeight="1" x14ac:dyDescent="0.25">
      <c r="A221" s="52" t="str">
        <f t="shared" si="41"/>
        <v>NT87NT_D2+1</v>
      </c>
      <c r="B221" s="52" t="str">
        <f t="shared" si="42"/>
        <v>NT87NT_D2+2</v>
      </c>
      <c r="C221" s="52" t="str">
        <f t="shared" si="43"/>
        <v>NT87NT_D2+3</v>
      </c>
      <c r="D221" s="52" t="str">
        <f t="shared" si="44"/>
        <v>NT87NT_D2+4</v>
      </c>
      <c r="F221" s="110"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8">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0" t="s">
        <v>3</v>
      </c>
      <c r="AY221" s="64"/>
      <c r="AZ221" s="65">
        <v>250</v>
      </c>
    </row>
    <row r="222" spans="1:52" s="110" customFormat="1" ht="39.950000000000003" customHeight="1" x14ac:dyDescent="0.25">
      <c r="A222" s="52" t="str">
        <f t="shared" si="41"/>
        <v>NT87NT_D3+1</v>
      </c>
      <c r="B222" s="52" t="str">
        <f t="shared" si="42"/>
        <v>NT87NT_D3+2</v>
      </c>
      <c r="C222" s="52" t="str">
        <f t="shared" si="43"/>
        <v>NT87NT_D3+3</v>
      </c>
      <c r="D222" s="52" t="str">
        <f t="shared" si="44"/>
        <v>NT87NT_D3+4</v>
      </c>
      <c r="F222" s="110"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8">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0" t="s">
        <v>3</v>
      </c>
      <c r="AY222" s="64"/>
      <c r="AZ222" s="65">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1024</v>
      </c>
      <c r="H223" s="153" t="s">
        <v>3</v>
      </c>
      <c r="I223" s="154" t="s">
        <v>1025</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8">
        <f t="shared" si="40"/>
        <v>0</v>
      </c>
      <c r="AP223" s="58">
        <f t="shared" si="40"/>
        <v>0</v>
      </c>
      <c r="AQ223" s="58">
        <f t="shared" si="40"/>
        <v>0</v>
      </c>
      <c r="AR223" s="58">
        <f t="shared" si="39"/>
        <v>0</v>
      </c>
      <c r="AS223" s="58"/>
      <c r="AT223" s="58"/>
      <c r="AU223" s="58"/>
      <c r="AV223" s="58"/>
      <c r="AW223" s="175"/>
      <c r="AX223" s="167" t="s">
        <v>3</v>
      </c>
      <c r="AY223" s="176"/>
      <c r="AZ223" s="177">
        <v>250</v>
      </c>
    </row>
    <row r="224" spans="1:52" s="110" customFormat="1" ht="39.950000000000003" customHeight="1" x14ac:dyDescent="0.25">
      <c r="A224" s="52" t="str">
        <f t="shared" si="41"/>
        <v>LK1NT1+1</v>
      </c>
      <c r="B224" s="52" t="str">
        <f t="shared" si="42"/>
        <v>LK1NT1+2</v>
      </c>
      <c r="C224" s="52" t="str">
        <f t="shared" si="43"/>
        <v>LK1NT1+3</v>
      </c>
      <c r="D224" s="52" t="str">
        <f t="shared" si="44"/>
        <v>LK1NT1+4</v>
      </c>
      <c r="F224" s="110"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8">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0" t="s">
        <v>3</v>
      </c>
      <c r="AY224" s="64"/>
      <c r="AZ224" s="65">
        <v>250</v>
      </c>
    </row>
    <row r="225" spans="1:52" s="110" customFormat="1" ht="39.950000000000003" customHeight="1" x14ac:dyDescent="0.25">
      <c r="A225" s="52" t="str">
        <f t="shared" si="41"/>
        <v>LK2NT2+1</v>
      </c>
      <c r="B225" s="52" t="str">
        <f t="shared" si="42"/>
        <v>LK2NT2+2</v>
      </c>
      <c r="C225" s="52" t="str">
        <f t="shared" si="43"/>
        <v>LK2NT2+3</v>
      </c>
      <c r="D225" s="52" t="str">
        <f t="shared" si="44"/>
        <v>LK2NT2+4</v>
      </c>
      <c r="F225" s="110"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8"/>
      <c r="AM225" s="61"/>
      <c r="AN225" s="61"/>
      <c r="AO225" s="58">
        <f t="shared" si="40"/>
        <v>0</v>
      </c>
      <c r="AP225" s="58">
        <f t="shared" si="40"/>
        <v>0</v>
      </c>
      <c r="AQ225" s="58">
        <f t="shared" si="40"/>
        <v>0</v>
      </c>
      <c r="AR225" s="58">
        <f t="shared" si="39"/>
        <v>0</v>
      </c>
      <c r="AS225" s="58"/>
      <c r="AT225" s="58"/>
      <c r="AU225" s="58"/>
      <c r="AV225" s="58"/>
      <c r="AW225" s="63"/>
      <c r="AX225" s="110" t="s">
        <v>3</v>
      </c>
      <c r="AY225" s="64"/>
      <c r="AZ225" s="65"/>
    </row>
    <row r="226" spans="1:52" s="110" customFormat="1" ht="39.950000000000003" customHeight="1" x14ac:dyDescent="0.25">
      <c r="A226" s="52" t="str">
        <f t="shared" si="41"/>
        <v>LK2NT2_D1+1</v>
      </c>
      <c r="B226" s="52" t="str">
        <f t="shared" si="42"/>
        <v>LK2NT2_D1+2</v>
      </c>
      <c r="C226" s="52" t="str">
        <f t="shared" si="43"/>
        <v>LK2NT2_D1+3</v>
      </c>
      <c r="D226" s="52" t="str">
        <f t="shared" si="44"/>
        <v>LK2NT2_D1+4</v>
      </c>
      <c r="F226" s="110"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8">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0" t="s">
        <v>3</v>
      </c>
      <c r="AY226" s="64"/>
      <c r="AZ226" s="65">
        <v>250</v>
      </c>
    </row>
    <row r="227" spans="1:52" s="110" customFormat="1" ht="39.950000000000003" customHeight="1" x14ac:dyDescent="0.25">
      <c r="A227" s="52" t="str">
        <f t="shared" si="41"/>
        <v>LK2NT2_D2+1</v>
      </c>
      <c r="B227" s="52" t="str">
        <f t="shared" si="42"/>
        <v>LK2NT2_D2+2</v>
      </c>
      <c r="C227" s="52" t="str">
        <f t="shared" si="43"/>
        <v>LK2NT2_D2+3</v>
      </c>
      <c r="D227" s="52" t="str">
        <f t="shared" si="44"/>
        <v>LK2NT2_D2+4</v>
      </c>
      <c r="F227" s="110"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8">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0" t="s">
        <v>3</v>
      </c>
      <c r="AY227" s="64"/>
      <c r="AZ227" s="65">
        <v>240</v>
      </c>
    </row>
    <row r="228" spans="1:52" s="110" customFormat="1" ht="39.950000000000003" customHeight="1" x14ac:dyDescent="0.25">
      <c r="A228" s="52" t="str">
        <f t="shared" si="41"/>
        <v>LK3NT2+1</v>
      </c>
      <c r="B228" s="52" t="str">
        <f t="shared" si="42"/>
        <v>LK3NT2+2</v>
      </c>
      <c r="C228" s="52" t="str">
        <f t="shared" si="43"/>
        <v>LK3NT2+3</v>
      </c>
      <c r="D228" s="52" t="str">
        <f t="shared" si="44"/>
        <v>LK3NT2+4</v>
      </c>
      <c r="F228" s="110"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8">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0" t="s">
        <v>3</v>
      </c>
      <c r="AY228" s="64"/>
      <c r="AZ228" s="65">
        <v>240</v>
      </c>
    </row>
    <row r="229" spans="1:52" s="110" customFormat="1" ht="39.950000000000003" customHeight="1" x14ac:dyDescent="0.25">
      <c r="A229" s="52" t="str">
        <f t="shared" si="41"/>
        <v>LK4NT2+1</v>
      </c>
      <c r="B229" s="52" t="str">
        <f t="shared" si="42"/>
        <v>LK4NT2+2</v>
      </c>
      <c r="C229" s="52" t="str">
        <f t="shared" si="43"/>
        <v>LK4NT2+3</v>
      </c>
      <c r="D229" s="52" t="str">
        <f t="shared" si="44"/>
        <v>LK4NT2+4</v>
      </c>
      <c r="F229" s="110"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8">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0" t="s">
        <v>3</v>
      </c>
      <c r="AY229" s="64"/>
      <c r="AZ229" s="65"/>
    </row>
    <row r="230" spans="1:52" s="110" customFormat="1" ht="39.950000000000003" customHeight="1" x14ac:dyDescent="0.25">
      <c r="A230" s="52" t="str">
        <f t="shared" si="41"/>
        <v>LK5NT1+1</v>
      </c>
      <c r="B230" s="52" t="str">
        <f t="shared" si="42"/>
        <v>LK5NT1+2</v>
      </c>
      <c r="C230" s="52" t="str">
        <f t="shared" si="43"/>
        <v>LK5NT1+3</v>
      </c>
      <c r="D230" s="52" t="str">
        <f t="shared" si="44"/>
        <v>LK5NT1+4</v>
      </c>
      <c r="F230" s="110"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8">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0" t="s">
        <v>3</v>
      </c>
      <c r="AY230" s="64"/>
      <c r="AZ230" s="65">
        <v>240</v>
      </c>
    </row>
    <row r="231" spans="1:52" s="110" customFormat="1" ht="39.950000000000003" customHeight="1" x14ac:dyDescent="0.25">
      <c r="A231" s="52" t="str">
        <f t="shared" si="41"/>
        <v>LK6NT2+1</v>
      </c>
      <c r="B231" s="52" t="str">
        <f t="shared" si="42"/>
        <v>LK6NT2+2</v>
      </c>
      <c r="C231" s="52" t="str">
        <f t="shared" si="43"/>
        <v>LK6NT2+3</v>
      </c>
      <c r="D231" s="52" t="str">
        <f t="shared" si="44"/>
        <v>LK6NT2+4</v>
      </c>
      <c r="F231" s="110"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8"/>
      <c r="AM231" s="61"/>
      <c r="AN231" s="61"/>
      <c r="AO231" s="58">
        <f t="shared" si="40"/>
        <v>0</v>
      </c>
      <c r="AP231" s="58">
        <f t="shared" si="40"/>
        <v>0</v>
      </c>
      <c r="AQ231" s="58">
        <f t="shared" si="40"/>
        <v>0</v>
      </c>
      <c r="AR231" s="58">
        <f t="shared" si="39"/>
        <v>0</v>
      </c>
      <c r="AS231" s="58"/>
      <c r="AT231" s="58"/>
      <c r="AU231" s="58"/>
      <c r="AV231" s="58"/>
      <c r="AW231" s="63"/>
      <c r="AX231" s="110" t="s">
        <v>3</v>
      </c>
      <c r="AY231" s="64"/>
      <c r="AZ231" s="65">
        <v>240</v>
      </c>
    </row>
    <row r="232" spans="1:52" s="110" customFormat="1" ht="39.950000000000003" customHeight="1" x14ac:dyDescent="0.25">
      <c r="A232" s="52" t="str">
        <f t="shared" si="41"/>
        <v>LK6NT2_D1+1</v>
      </c>
      <c r="B232" s="52" t="str">
        <f t="shared" si="42"/>
        <v>LK6NT2_D1+2</v>
      </c>
      <c r="C232" s="52" t="str">
        <f t="shared" si="43"/>
        <v>LK6NT2_D1+3</v>
      </c>
      <c r="D232" s="52" t="str">
        <f t="shared" si="44"/>
        <v>LK6NT2_D1+4</v>
      </c>
      <c r="F232" s="110"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8">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0" t="s">
        <v>3</v>
      </c>
      <c r="AY232" s="64"/>
      <c r="AZ232" s="65">
        <v>240</v>
      </c>
    </row>
    <row r="233" spans="1:52" s="110" customFormat="1" ht="39.950000000000003" customHeight="1" x14ac:dyDescent="0.25">
      <c r="A233" s="52" t="str">
        <f t="shared" si="41"/>
        <v>LK6NT2_D2+1</v>
      </c>
      <c r="B233" s="52" t="str">
        <f t="shared" si="42"/>
        <v>LK6NT2_D2+2</v>
      </c>
      <c r="C233" s="52" t="str">
        <f t="shared" si="43"/>
        <v>LK6NT2_D2+3</v>
      </c>
      <c r="D233" s="52" t="str">
        <f t="shared" si="44"/>
        <v>LK6NT2_D2+4</v>
      </c>
      <c r="F233" s="110"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8">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0" t="s">
        <v>3</v>
      </c>
      <c r="AY233" s="64"/>
      <c r="AZ233" s="65">
        <v>240</v>
      </c>
    </row>
    <row r="234" spans="1:52" s="110" customFormat="1" ht="39.950000000000003" customHeight="1" x14ac:dyDescent="0.25">
      <c r="A234" s="52" t="str">
        <f t="shared" si="41"/>
        <v>LK7NT+1</v>
      </c>
      <c r="B234" s="52" t="str">
        <f t="shared" si="42"/>
        <v>LK7NT+2</v>
      </c>
      <c r="C234" s="52" t="str">
        <f t="shared" si="43"/>
        <v>LK7NT+3</v>
      </c>
      <c r="D234" s="52" t="str">
        <f t="shared" si="44"/>
        <v>LK7NT+4</v>
      </c>
      <c r="F234" s="110"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8">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0" t="s">
        <v>3</v>
      </c>
      <c r="AY234" s="64"/>
      <c r="AZ234" s="65"/>
    </row>
    <row r="235" spans="1:52" s="110" customFormat="1" ht="39.950000000000003" customHeight="1" x14ac:dyDescent="0.25">
      <c r="A235" s="52" t="str">
        <f t="shared" si="41"/>
        <v>LK8NT2+1</v>
      </c>
      <c r="B235" s="52" t="str">
        <f t="shared" si="42"/>
        <v>LK8NT2+2</v>
      </c>
      <c r="C235" s="52" t="str">
        <f t="shared" si="43"/>
        <v>LK8NT2+3</v>
      </c>
      <c r="D235" s="52" t="str">
        <f t="shared" si="44"/>
        <v>LK8NT2+4</v>
      </c>
      <c r="F235" s="110"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8"/>
      <c r="AM235" s="61"/>
      <c r="AN235" s="61"/>
      <c r="AO235" s="58">
        <f t="shared" si="40"/>
        <v>0</v>
      </c>
      <c r="AP235" s="58">
        <f t="shared" si="40"/>
        <v>0</v>
      </c>
      <c r="AQ235" s="58">
        <f t="shared" si="40"/>
        <v>0</v>
      </c>
      <c r="AR235" s="58">
        <f t="shared" si="39"/>
        <v>0</v>
      </c>
      <c r="AS235" s="58"/>
      <c r="AT235" s="58"/>
      <c r="AU235" s="58"/>
      <c r="AV235" s="58"/>
      <c r="AW235" s="63"/>
      <c r="AX235" s="110" t="s">
        <v>3</v>
      </c>
      <c r="AY235" s="64"/>
      <c r="AZ235" s="65">
        <v>240</v>
      </c>
    </row>
    <row r="236" spans="1:52" s="110" customFormat="1" ht="39.950000000000003" customHeight="1" x14ac:dyDescent="0.25">
      <c r="A236" s="52" t="str">
        <f t="shared" si="41"/>
        <v>LK8NT2_D1+1</v>
      </c>
      <c r="B236" s="52" t="str">
        <f t="shared" si="42"/>
        <v>LK8NT2_D1+2</v>
      </c>
      <c r="C236" s="52" t="str">
        <f t="shared" si="43"/>
        <v>LK8NT2_D1+3</v>
      </c>
      <c r="D236" s="52" t="str">
        <f t="shared" si="44"/>
        <v>LK8NT2_D1+4</v>
      </c>
      <c r="F236" s="110"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8">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0" t="s">
        <v>3</v>
      </c>
      <c r="AY236" s="64"/>
      <c r="AZ236" s="65">
        <v>240</v>
      </c>
    </row>
    <row r="237" spans="1:52" s="110" customFormat="1" ht="39.950000000000003" customHeight="1" x14ac:dyDescent="0.25">
      <c r="A237" s="52" t="str">
        <f t="shared" si="41"/>
        <v>LK8NT2_D2+1</v>
      </c>
      <c r="B237" s="52" t="str">
        <f t="shared" si="42"/>
        <v>LK8NT2_D2+2</v>
      </c>
      <c r="C237" s="52" t="str">
        <f t="shared" si="43"/>
        <v>LK8NT2_D2+3</v>
      </c>
      <c r="D237" s="52" t="str">
        <f t="shared" si="44"/>
        <v>LK8NT2_D2+4</v>
      </c>
      <c r="F237" s="110"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8">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0" t="s">
        <v>3</v>
      </c>
      <c r="AY237" s="64"/>
      <c r="AZ237" s="65">
        <v>240</v>
      </c>
    </row>
    <row r="238" spans="1:52" s="110" customFormat="1" ht="39.950000000000003" customHeight="1" x14ac:dyDescent="0.25">
      <c r="A238" s="52" t="str">
        <f t="shared" si="41"/>
        <v>LK8NT2_D3+1</v>
      </c>
      <c r="B238" s="52" t="str">
        <f t="shared" si="42"/>
        <v>LK8NT2_D3+2</v>
      </c>
      <c r="C238" s="52" t="str">
        <f t="shared" si="43"/>
        <v>LK8NT2_D3+3</v>
      </c>
      <c r="D238" s="52" t="str">
        <f t="shared" si="44"/>
        <v>LK8NT2_D3+4</v>
      </c>
      <c r="F238" s="110"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8">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0"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0"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8">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0"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0"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8"/>
      <c r="AM240" s="61"/>
      <c r="AN240" s="61"/>
      <c r="AO240" s="58">
        <f t="shared" si="40"/>
        <v>0</v>
      </c>
      <c r="AP240" s="58">
        <f t="shared" si="40"/>
        <v>0</v>
      </c>
      <c r="AQ240" s="58">
        <f t="shared" si="40"/>
        <v>0</v>
      </c>
      <c r="AR240" s="58">
        <f t="shared" si="39"/>
        <v>0</v>
      </c>
      <c r="AS240" s="58"/>
      <c r="AT240" s="58"/>
      <c r="AU240" s="58"/>
      <c r="AV240" s="58"/>
      <c r="AW240" s="63"/>
      <c r="AX240" s="110"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0"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8">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0"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0"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8">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0"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0"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8">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0"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0"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8">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0"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0"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8">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0"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0"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8">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0"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0"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8">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0"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0"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8"/>
      <c r="AM248" s="61"/>
      <c r="AN248" s="61"/>
      <c r="AO248" s="58">
        <f t="shared" si="40"/>
        <v>0</v>
      </c>
      <c r="AP248" s="58">
        <f t="shared" si="40"/>
        <v>0</v>
      </c>
      <c r="AQ248" s="58">
        <f t="shared" si="40"/>
        <v>0</v>
      </c>
      <c r="AR248" s="58">
        <f t="shared" si="39"/>
        <v>0</v>
      </c>
      <c r="AS248" s="58"/>
      <c r="AT248" s="58"/>
      <c r="AU248" s="58"/>
      <c r="AV248" s="58"/>
      <c r="AW248" s="63"/>
      <c r="AX248" s="110"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0"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8">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0"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0"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8">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0"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0"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8">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0"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0"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8"/>
      <c r="AM252" s="61"/>
      <c r="AN252" s="61"/>
      <c r="AO252" s="58">
        <f t="shared" si="40"/>
        <v>0</v>
      </c>
      <c r="AP252" s="58">
        <f t="shared" si="40"/>
        <v>0</v>
      </c>
      <c r="AQ252" s="58">
        <f t="shared" si="40"/>
        <v>0</v>
      </c>
      <c r="AR252" s="58">
        <f t="shared" si="39"/>
        <v>0</v>
      </c>
      <c r="AS252" s="58"/>
      <c r="AT252" s="58"/>
      <c r="AU252" s="58"/>
      <c r="AV252" s="58"/>
      <c r="AW252" s="63"/>
      <c r="AX252" s="110"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0"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8">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0"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0"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8">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0"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0"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8">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0"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0"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8">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6" t="s">
        <v>3</v>
      </c>
      <c r="AY256" s="150"/>
      <c r="AZ256" s="65"/>
    </row>
    <row r="257" spans="1:52" s="32" customFormat="1" ht="47.25" x14ac:dyDescent="0.25">
      <c r="A257" s="52" t="str">
        <f t="shared" si="41"/>
        <v>LK20NT1+1</v>
      </c>
      <c r="B257" s="52" t="str">
        <f t="shared" si="42"/>
        <v>LK20NT1+2</v>
      </c>
      <c r="C257" s="52" t="str">
        <f t="shared" si="43"/>
        <v>LK20NT1+3</v>
      </c>
      <c r="D257" s="52" t="str">
        <f t="shared" si="44"/>
        <v>LK20NT1+4</v>
      </c>
      <c r="F257" s="110"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8">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0"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0"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8">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0"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0"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8"/>
      <c r="AM259" s="61"/>
      <c r="AN259" s="61"/>
      <c r="AO259" s="58">
        <f t="shared" si="40"/>
        <v>0</v>
      </c>
      <c r="AP259" s="58">
        <f t="shared" si="40"/>
        <v>0</v>
      </c>
      <c r="AQ259" s="58">
        <f t="shared" si="40"/>
        <v>0</v>
      </c>
      <c r="AR259" s="58">
        <f t="shared" si="39"/>
        <v>0</v>
      </c>
      <c r="AS259" s="58"/>
      <c r="AT259" s="58"/>
      <c r="AU259" s="58"/>
      <c r="AV259" s="58"/>
      <c r="AW259" s="63"/>
      <c r="AX259" s="110"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0"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8">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0"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8">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10"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8"/>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0"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8">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0"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8">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8">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78" customFormat="1" x14ac:dyDescent="0.25">
      <c r="A266" s="166" t="str">
        <f t="shared" si="41"/>
        <v>XL+1</v>
      </c>
      <c r="B266" s="166" t="str">
        <f t="shared" si="42"/>
        <v>XL+2</v>
      </c>
      <c r="C266" s="166" t="str">
        <f t="shared" si="43"/>
        <v>XL+3</v>
      </c>
      <c r="D266" s="166" t="str">
        <f t="shared" si="44"/>
        <v>XL+4</v>
      </c>
      <c r="F266" s="179" t="s">
        <v>99</v>
      </c>
      <c r="G266" s="153" t="s">
        <v>1159</v>
      </c>
      <c r="H266" s="153" t="s">
        <v>99</v>
      </c>
      <c r="I266" s="154" t="s">
        <v>1160</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8">
        <f t="shared" si="40"/>
        <v>0</v>
      </c>
      <c r="AP266" s="58">
        <f t="shared" si="40"/>
        <v>0</v>
      </c>
      <c r="AQ266" s="58">
        <f t="shared" si="40"/>
        <v>0</v>
      </c>
      <c r="AR266" s="58">
        <f t="shared" si="40"/>
        <v>0</v>
      </c>
      <c r="AS266" s="58"/>
      <c r="AT266" s="58"/>
      <c r="AU266" s="58"/>
      <c r="AV266" s="58"/>
      <c r="AW266" s="175"/>
      <c r="AX266" s="179" t="s">
        <v>99</v>
      </c>
      <c r="AY266" s="176"/>
      <c r="AZ266" s="177">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8"/>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8"/>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8">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8">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8"/>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8">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8">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8">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8"/>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8">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8">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48"/>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8">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8">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8">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8"/>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8">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8">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8">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8"/>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8">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8">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08"/>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8">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09"/>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8">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8"/>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8">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8">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8">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8">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8">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8"/>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8">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8">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8"/>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8"/>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8">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8">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8">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8">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8"/>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8">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8">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8">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8"/>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8"/>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8">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8">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8">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8">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8">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8">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8"/>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8">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8">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8"/>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8"/>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8">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8">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8"/>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8">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8">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8">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8">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8"/>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8">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8">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8">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8">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8"/>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8">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8">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8">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8"/>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8">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8">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8">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8"/>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8">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8">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48"/>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48"/>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8">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8">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48"/>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8">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8">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8">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8">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48"/>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8">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8">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8">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8">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48"/>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8">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8">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8">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48"/>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48"/>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8">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8">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8"/>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8">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8">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8">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8">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8">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48"/>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8">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8">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8">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8">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8">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8">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8">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8">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8">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8">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48"/>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8">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8">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48"/>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8"/>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8">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8">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48"/>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8">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8">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48"/>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8">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8">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8">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8">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8"/>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8">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8">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48"/>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8">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8">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48"/>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8">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8">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8">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8">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8">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8">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8">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8">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8">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8">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8">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8">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8">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8">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48"/>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8">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8">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48"/>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8">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8">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8">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8">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8">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8">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8">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8">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8">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8">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8">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8">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48"/>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8">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8">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8">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8">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8">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8">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8">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8">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8">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8">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8">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8">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8">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8">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8">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8">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48"/>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8">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8">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8">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8">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8">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8">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8">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8">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8">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8">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8">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8">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8">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8">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8">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8">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8">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8">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8">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8">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8">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8">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8">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8">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8">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8">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8">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8">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8">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8">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8">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8">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8">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8">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8">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8">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8">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8">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8">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8">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8">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8">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8">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8">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8">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8">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8">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8">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8">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48"/>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8">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8">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8">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8">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8">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8">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8">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8">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8">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8">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8"/>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8">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8">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8"/>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8">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8">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8"/>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8">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8">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8"/>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8">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8">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8"/>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8">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8">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8"/>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8">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8">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8">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79" customFormat="1" x14ac:dyDescent="0.25">
      <c r="A534" s="166" t="str">
        <f t="shared" si="93"/>
        <v>CM+1</v>
      </c>
      <c r="B534" s="166" t="str">
        <f t="shared" si="94"/>
        <v>CM+2</v>
      </c>
      <c r="C534" s="166" t="str">
        <f t="shared" si="95"/>
        <v>CM+3</v>
      </c>
      <c r="D534" s="166" t="str">
        <f t="shared" si="96"/>
        <v>CM+4</v>
      </c>
      <c r="F534" s="179" t="s">
        <v>1893</v>
      </c>
      <c r="G534" s="153" t="s">
        <v>1903</v>
      </c>
      <c r="H534" s="153" t="s">
        <v>1893</v>
      </c>
      <c r="I534" s="154" t="s">
        <v>1904</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8">
        <f t="shared" si="92"/>
        <v>0</v>
      </c>
      <c r="AP534" s="58">
        <f t="shared" si="92"/>
        <v>0</v>
      </c>
      <c r="AQ534" s="58">
        <f t="shared" si="92"/>
        <v>0</v>
      </c>
      <c r="AR534" s="58">
        <f t="shared" si="92"/>
        <v>0</v>
      </c>
      <c r="AS534" s="58"/>
      <c r="AT534" s="58"/>
      <c r="AU534" s="58"/>
      <c r="AV534" s="58"/>
      <c r="AW534" s="175"/>
      <c r="AX534" s="179" t="s">
        <v>1893</v>
      </c>
      <c r="AY534" s="176"/>
      <c r="AZ534" s="177"/>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8"/>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8">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8">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8">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8">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8"/>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8">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8">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8">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8">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8">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8">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8">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8">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8"/>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8">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8">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6" t="s">
        <v>1893</v>
      </c>
      <c r="AY551" s="150"/>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8">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8">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8">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8">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8">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8">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8">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8">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8">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8"/>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8">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8">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8"/>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8">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8">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8">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8">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8">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8">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8">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8">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8">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8">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8">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8">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8">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8"/>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8">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8">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8">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8"/>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8">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8">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8">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8"/>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8">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8">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8"/>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8">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8">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8">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8">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8"/>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8">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8">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8"/>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8">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8">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8">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10"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8">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10"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8">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10"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8">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10"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8">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10"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8">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10"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8"/>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10"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8">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10"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8">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10"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8"/>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10"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8">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10"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8">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10"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8">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10"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8"/>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10"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8">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10"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8">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6" t="s">
        <v>1893</v>
      </c>
      <c r="AY615" s="150"/>
      <c r="AZ615" s="65">
        <v>240</v>
      </c>
    </row>
    <row r="616" spans="1:52" s="110"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8">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10"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8"/>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10"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8">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10"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8">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10"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8">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10"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8">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10"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8">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10"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8">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10"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8"/>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10"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8">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10"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8">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10"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8">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10"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8">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10"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8"/>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10"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8">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10"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8">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10"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8">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10"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8">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10"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8">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10"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8">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10"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8">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10"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8"/>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10"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8">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10"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8">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10"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8">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10"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8">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10"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8">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10"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8">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10"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8">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10"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8">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10"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8"/>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10"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8">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10"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8">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10"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8"/>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10"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8">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0" t="s">
        <v>1893</v>
      </c>
      <c r="AY650" s="64"/>
      <c r="AZ650" s="65">
        <v>1680</v>
      </c>
    </row>
    <row r="651" spans="1:52" s="110"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8">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0" t="s">
        <v>173</v>
      </c>
      <c r="AY651" s="64"/>
      <c r="AZ651" s="65">
        <v>1200</v>
      </c>
    </row>
    <row r="652" spans="1:52" s="110"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8">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0" t="s">
        <v>173</v>
      </c>
      <c r="AY652" s="64"/>
      <c r="AZ652" s="65">
        <v>840</v>
      </c>
    </row>
    <row r="653" spans="1:52" s="110"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8">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0" t="s">
        <v>173</v>
      </c>
      <c r="AY653" s="64"/>
      <c r="AZ653" s="65">
        <v>840</v>
      </c>
    </row>
    <row r="654" spans="1:52" s="110"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8">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0" t="s">
        <v>173</v>
      </c>
      <c r="AY654" s="64"/>
      <c r="AZ654" s="65">
        <v>900</v>
      </c>
    </row>
    <row r="655" spans="1:52" s="110"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8">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0" t="s">
        <v>173</v>
      </c>
      <c r="AY655" s="64"/>
      <c r="AZ655" s="65">
        <v>1020</v>
      </c>
    </row>
    <row r="656" spans="1:52" s="110"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8">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0" t="s">
        <v>173</v>
      </c>
      <c r="AY656" s="64"/>
      <c r="AZ656" s="65">
        <v>840</v>
      </c>
    </row>
    <row r="657" spans="1:52" s="110" customFormat="1" ht="47.25" x14ac:dyDescent="0.25">
      <c r="A657" s="52" t="str">
        <f t="shared" si="118"/>
        <v>CM44NT2+1</v>
      </c>
      <c r="B657" s="52" t="str">
        <f t="shared" si="119"/>
        <v>CM44NT2+2</v>
      </c>
      <c r="C657" s="52" t="str">
        <f t="shared" si="120"/>
        <v>CM44NT2+3</v>
      </c>
      <c r="D657" s="52" t="str">
        <f t="shared" si="121"/>
        <v>CM44NT2+4</v>
      </c>
      <c r="F657" s="110"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8">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0" t="s">
        <v>173</v>
      </c>
      <c r="AY657" s="64"/>
      <c r="AZ657" s="65">
        <v>840</v>
      </c>
    </row>
    <row r="658" spans="1:52" s="167" customFormat="1" x14ac:dyDescent="0.25">
      <c r="A658" s="166" t="str">
        <f t="shared" si="118"/>
        <v>TB+1</v>
      </c>
      <c r="B658" s="166" t="str">
        <f t="shared" si="119"/>
        <v>TB+2</v>
      </c>
      <c r="C658" s="166" t="str">
        <f t="shared" si="120"/>
        <v>TB+3</v>
      </c>
      <c r="D658" s="166" t="str">
        <f t="shared" si="121"/>
        <v>TB+4</v>
      </c>
      <c r="F658" s="167" t="s">
        <v>173</v>
      </c>
      <c r="G658" s="153" t="s">
        <v>2290</v>
      </c>
      <c r="H658" s="180" t="s">
        <v>173</v>
      </c>
      <c r="I658" s="154" t="s">
        <v>2291</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8">
        <f t="shared" si="117"/>
        <v>0</v>
      </c>
      <c r="AP658" s="58">
        <f t="shared" si="117"/>
        <v>0</v>
      </c>
      <c r="AQ658" s="58">
        <f t="shared" si="117"/>
        <v>0</v>
      </c>
      <c r="AR658" s="58">
        <f t="shared" si="117"/>
        <v>0</v>
      </c>
      <c r="AS658" s="58"/>
      <c r="AT658" s="58"/>
      <c r="AU658" s="58"/>
      <c r="AV658" s="58"/>
      <c r="AW658" s="175"/>
      <c r="AX658" s="167" t="s">
        <v>173</v>
      </c>
      <c r="AY658" s="176"/>
      <c r="AZ658" s="177">
        <v>840</v>
      </c>
    </row>
    <row r="659" spans="1:52" s="110" customFormat="1" x14ac:dyDescent="0.25">
      <c r="A659" s="52" t="str">
        <f t="shared" si="118"/>
        <v>TB1NT1+1</v>
      </c>
      <c r="B659" s="52" t="str">
        <f t="shared" si="119"/>
        <v>TB1NT1+2</v>
      </c>
      <c r="C659" s="52" t="str">
        <f t="shared" si="120"/>
        <v>TB1NT1+3</v>
      </c>
      <c r="D659" s="52" t="str">
        <f t="shared" si="121"/>
        <v>TB1NT1+4</v>
      </c>
      <c r="F659" s="110" t="s">
        <v>173</v>
      </c>
      <c r="G659" s="54">
        <v>1</v>
      </c>
      <c r="H659" s="181"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8"/>
      <c r="AM659" s="61"/>
      <c r="AN659" s="61"/>
      <c r="AO659" s="58">
        <f t="shared" si="117"/>
        <v>0</v>
      </c>
      <c r="AP659" s="58">
        <f t="shared" si="117"/>
        <v>0</v>
      </c>
      <c r="AQ659" s="58">
        <f t="shared" si="117"/>
        <v>0</v>
      </c>
      <c r="AR659" s="58">
        <f t="shared" si="117"/>
        <v>0</v>
      </c>
      <c r="AS659" s="58"/>
      <c r="AT659" s="58"/>
      <c r="AU659" s="58"/>
      <c r="AV659" s="58"/>
      <c r="AW659" s="63"/>
      <c r="AX659" s="110" t="s">
        <v>173</v>
      </c>
      <c r="AY659" s="64"/>
      <c r="AZ659" s="65">
        <v>840</v>
      </c>
    </row>
    <row r="660" spans="1:52" s="110" customFormat="1" ht="20.100000000000001" customHeight="1" x14ac:dyDescent="0.25">
      <c r="A660" s="52" t="str">
        <f t="shared" si="118"/>
        <v>TB1NT1_D1+1</v>
      </c>
      <c r="B660" s="52" t="str">
        <f t="shared" si="119"/>
        <v>TB1NT1_D1+2</v>
      </c>
      <c r="C660" s="52" t="str">
        <f t="shared" si="120"/>
        <v>TB1NT1_D1+3</v>
      </c>
      <c r="D660" s="52" t="str">
        <f t="shared" si="121"/>
        <v>TB1NT1_D1+4</v>
      </c>
      <c r="F660" s="110"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8">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0" t="s">
        <v>173</v>
      </c>
      <c r="AY660" s="64"/>
      <c r="AZ660" s="65">
        <v>660</v>
      </c>
    </row>
    <row r="661" spans="1:52" s="110" customFormat="1" ht="20.100000000000001" customHeight="1" x14ac:dyDescent="0.25">
      <c r="A661" s="52" t="str">
        <f t="shared" si="118"/>
        <v>TB1NT1_D2+1</v>
      </c>
      <c r="B661" s="52" t="str">
        <f t="shared" si="119"/>
        <v>TB1NT1_D2+2</v>
      </c>
      <c r="C661" s="52" t="str">
        <f t="shared" si="120"/>
        <v>TB1NT1_D2+3</v>
      </c>
      <c r="D661" s="52" t="str">
        <f t="shared" si="121"/>
        <v>TB1NT1_D2+4</v>
      </c>
      <c r="F661" s="110"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8">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0" t="s">
        <v>173</v>
      </c>
      <c r="AY661" s="64"/>
      <c r="AZ661" s="65"/>
    </row>
    <row r="662" spans="1:52" s="110" customFormat="1" ht="20.100000000000001" customHeight="1" x14ac:dyDescent="0.25">
      <c r="A662" s="52" t="str">
        <f t="shared" si="118"/>
        <v>TB1NT1_D3+1</v>
      </c>
      <c r="B662" s="52" t="str">
        <f t="shared" si="119"/>
        <v>TB1NT1_D3+2</v>
      </c>
      <c r="C662" s="52" t="str">
        <f t="shared" si="120"/>
        <v>TB1NT1_D3+3</v>
      </c>
      <c r="D662" s="52" t="str">
        <f t="shared" si="121"/>
        <v>TB1NT1_D3+4</v>
      </c>
      <c r="F662" s="110"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8">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0" t="s">
        <v>173</v>
      </c>
      <c r="AY662" s="64"/>
      <c r="AZ662" s="65">
        <v>360</v>
      </c>
    </row>
    <row r="663" spans="1:52" s="110" customFormat="1" ht="55.5" customHeight="1" x14ac:dyDescent="0.25">
      <c r="A663" s="52" t="str">
        <f t="shared" si="118"/>
        <v>TB1NT1_D4+1</v>
      </c>
      <c r="B663" s="52" t="str">
        <f t="shared" si="119"/>
        <v>TB1NT1_D4+2</v>
      </c>
      <c r="C663" s="52" t="str">
        <f t="shared" si="120"/>
        <v>TB1NT1_D4+3</v>
      </c>
      <c r="D663" s="52" t="str">
        <f t="shared" si="121"/>
        <v>TB1NT1_D4+4</v>
      </c>
      <c r="F663" s="110"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8">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0" t="s">
        <v>173</v>
      </c>
      <c r="AY663" s="64"/>
      <c r="AZ663" s="65">
        <v>270</v>
      </c>
    </row>
    <row r="664" spans="1:52" s="110" customFormat="1" ht="31.5" x14ac:dyDescent="0.25">
      <c r="A664" s="52" t="str">
        <f t="shared" si="118"/>
        <v>TB1NT1_D5+1</v>
      </c>
      <c r="B664" s="52" t="str">
        <f t="shared" si="119"/>
        <v>TB1NT1_D5+2</v>
      </c>
      <c r="C664" s="52" t="str">
        <f t="shared" si="120"/>
        <v>TB1NT1_D5+3</v>
      </c>
      <c r="D664" s="52" t="str">
        <f t="shared" si="121"/>
        <v>TB1NT1_D5+4</v>
      </c>
      <c r="F664" s="110"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8">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0" t="s">
        <v>173</v>
      </c>
      <c r="AY664" s="64"/>
      <c r="AZ664" s="65"/>
    </row>
    <row r="665" spans="1:52" s="110" customFormat="1" ht="31.5" x14ac:dyDescent="0.25">
      <c r="A665" s="52" t="str">
        <f t="shared" si="118"/>
        <v>TB1NT1_D6+1</v>
      </c>
      <c r="B665" s="52" t="str">
        <f t="shared" si="119"/>
        <v>TB1NT1_D6+2</v>
      </c>
      <c r="C665" s="52" t="str">
        <f t="shared" si="120"/>
        <v>TB1NT1_D6+3</v>
      </c>
      <c r="D665" s="52" t="str">
        <f t="shared" si="121"/>
        <v>TB1NT1_D6+4</v>
      </c>
      <c r="F665" s="110"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8">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0" t="s">
        <v>173</v>
      </c>
      <c r="AY665" s="64"/>
      <c r="AZ665" s="65">
        <v>1800</v>
      </c>
    </row>
    <row r="666" spans="1:52" s="110" customFormat="1" ht="47.25" x14ac:dyDescent="0.25">
      <c r="A666" s="52" t="str">
        <f t="shared" si="118"/>
        <v>TB1NT1_D7+1</v>
      </c>
      <c r="B666" s="52" t="str">
        <f t="shared" si="119"/>
        <v>TB1NT1_D7+2</v>
      </c>
      <c r="C666" s="52" t="str">
        <f t="shared" si="120"/>
        <v>TB1NT1_D7+3</v>
      </c>
      <c r="D666" s="52" t="str">
        <f t="shared" si="121"/>
        <v>TB1NT1_D7+4</v>
      </c>
      <c r="F666" s="110"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8">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0" t="s">
        <v>173</v>
      </c>
      <c r="AY666" s="64"/>
      <c r="AZ666" s="65">
        <v>1260</v>
      </c>
    </row>
    <row r="667" spans="1:52" s="110" customFormat="1" ht="71.25" customHeight="1" x14ac:dyDescent="0.25">
      <c r="A667" s="52" t="str">
        <f t="shared" si="118"/>
        <v>TB1NT1_D8+1</v>
      </c>
      <c r="B667" s="52" t="str">
        <f t="shared" si="119"/>
        <v>TB1NT1_D8+2</v>
      </c>
      <c r="C667" s="52" t="str">
        <f t="shared" si="120"/>
        <v>TB1NT1_D8+3</v>
      </c>
      <c r="D667" s="52" t="str">
        <f t="shared" si="121"/>
        <v>TB1NT1_D8+4</v>
      </c>
      <c r="F667" s="110"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8">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0" t="s">
        <v>173</v>
      </c>
      <c r="AY667" s="64"/>
      <c r="AZ667" s="65">
        <v>900</v>
      </c>
    </row>
    <row r="668" spans="1:52" s="110" customFormat="1" ht="47.25" x14ac:dyDescent="0.25">
      <c r="A668" s="52" t="str">
        <f t="shared" si="118"/>
        <v>TB1NT1_D9+1</v>
      </c>
      <c r="B668" s="52" t="str">
        <f t="shared" si="119"/>
        <v>TB1NT1_D9+2</v>
      </c>
      <c r="C668" s="52" t="str">
        <f t="shared" si="120"/>
        <v>TB1NT1_D9+3</v>
      </c>
      <c r="D668" s="52" t="str">
        <f t="shared" si="121"/>
        <v>TB1NT1_D9+4</v>
      </c>
      <c r="F668" s="110"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8">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0" t="s">
        <v>173</v>
      </c>
      <c r="AY668" s="64"/>
      <c r="AZ668" s="65">
        <v>660</v>
      </c>
    </row>
    <row r="669" spans="1:52" s="110" customFormat="1" ht="37.5" customHeight="1" x14ac:dyDescent="0.25">
      <c r="A669" s="52" t="str">
        <f t="shared" si="118"/>
        <v>TB1NT1_D10+1</v>
      </c>
      <c r="B669" s="52" t="str">
        <f t="shared" si="119"/>
        <v>TB1NT1_D10+2</v>
      </c>
      <c r="C669" s="52" t="str">
        <f t="shared" si="120"/>
        <v>TB1NT1_D10+3</v>
      </c>
      <c r="D669" s="52" t="str">
        <f t="shared" si="121"/>
        <v>TB1NT1_D10+4</v>
      </c>
      <c r="F669" s="110"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8">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6" t="s">
        <v>173</v>
      </c>
      <c r="AY669" s="150"/>
      <c r="AZ669" s="65"/>
    </row>
    <row r="670" spans="1:52" s="110" customFormat="1" ht="65.25" customHeight="1" x14ac:dyDescent="0.25">
      <c r="A670" s="52" t="str">
        <f t="shared" si="118"/>
        <v>TB1NT1_D11+1</v>
      </c>
      <c r="B670" s="52" t="str">
        <f t="shared" si="119"/>
        <v>TB1NT1_D11+2</v>
      </c>
      <c r="C670" s="52" t="str">
        <f t="shared" si="120"/>
        <v>TB1NT1_D11+3</v>
      </c>
      <c r="D670" s="52" t="str">
        <f t="shared" si="121"/>
        <v>TB1NT1_D11+4</v>
      </c>
      <c r="F670" s="110"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8">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0" t="s">
        <v>173</v>
      </c>
      <c r="AY670" s="64"/>
      <c r="AZ670" s="65">
        <v>1800</v>
      </c>
    </row>
    <row r="671" spans="1:52" s="110" customFormat="1" ht="47.25" x14ac:dyDescent="0.25">
      <c r="A671" s="52" t="str">
        <f t="shared" si="118"/>
        <v>TB1NT1_D12+1</v>
      </c>
      <c r="B671" s="52" t="str">
        <f t="shared" si="119"/>
        <v>TB1NT1_D12+2</v>
      </c>
      <c r="C671" s="52" t="str">
        <f t="shared" si="120"/>
        <v>TB1NT1_D12+3</v>
      </c>
      <c r="D671" s="52" t="str">
        <f t="shared" si="121"/>
        <v>TB1NT1_D12+4</v>
      </c>
      <c r="F671" s="110"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8">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0" t="s">
        <v>173</v>
      </c>
      <c r="AY671" s="64"/>
      <c r="AZ671" s="65">
        <v>1800</v>
      </c>
    </row>
    <row r="672" spans="1:52" s="110" customFormat="1" ht="54.75" customHeight="1" x14ac:dyDescent="0.25">
      <c r="A672" s="52" t="str">
        <f t="shared" si="118"/>
        <v>TB2NT1+1</v>
      </c>
      <c r="B672" s="52" t="str">
        <f t="shared" si="119"/>
        <v>TB2NT1+2</v>
      </c>
      <c r="C672" s="52" t="str">
        <f t="shared" si="120"/>
        <v>TB2NT1+3</v>
      </c>
      <c r="D672" s="52" t="str">
        <f t="shared" si="121"/>
        <v>TB2NT1+4</v>
      </c>
      <c r="F672" s="110"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8"/>
      <c r="AM672" s="61"/>
      <c r="AN672" s="61"/>
      <c r="AO672" s="58">
        <f t="shared" si="117"/>
        <v>0</v>
      </c>
      <c r="AP672" s="58">
        <f t="shared" si="117"/>
        <v>0</v>
      </c>
      <c r="AQ672" s="58">
        <f t="shared" si="117"/>
        <v>0</v>
      </c>
      <c r="AR672" s="58">
        <f t="shared" si="117"/>
        <v>0</v>
      </c>
      <c r="AS672" s="58"/>
      <c r="AT672" s="58"/>
      <c r="AU672" s="58"/>
      <c r="AV672" s="58"/>
      <c r="AW672" s="63"/>
      <c r="AX672" s="110" t="s">
        <v>173</v>
      </c>
      <c r="AY672" s="64"/>
      <c r="AZ672" s="65">
        <v>1800</v>
      </c>
    </row>
    <row r="673" spans="1:52" s="110" customFormat="1" ht="31.5" x14ac:dyDescent="0.25">
      <c r="A673" s="52" t="str">
        <f t="shared" si="118"/>
        <v>TB2NT1_D1+1</v>
      </c>
      <c r="B673" s="52" t="str">
        <f t="shared" si="119"/>
        <v>TB2NT1_D1+2</v>
      </c>
      <c r="C673" s="52" t="str">
        <f t="shared" si="120"/>
        <v>TB2NT1_D1+3</v>
      </c>
      <c r="D673" s="52" t="str">
        <f t="shared" si="121"/>
        <v>TB2NT1_D1+4</v>
      </c>
      <c r="F673" s="110"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8">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0" t="s">
        <v>173</v>
      </c>
      <c r="AY673" s="64"/>
      <c r="AZ673" s="65">
        <v>1800</v>
      </c>
    </row>
    <row r="674" spans="1:52" s="110" customFormat="1" ht="78.75" x14ac:dyDescent="0.25">
      <c r="A674" s="52" t="str">
        <f t="shared" si="118"/>
        <v>TB2NT1_D2+1</v>
      </c>
      <c r="B674" s="52" t="str">
        <f t="shared" si="119"/>
        <v>TB2NT1_D2+2</v>
      </c>
      <c r="C674" s="52" t="str">
        <f t="shared" si="120"/>
        <v>TB2NT1_D2+3</v>
      </c>
      <c r="D674" s="52" t="str">
        <f t="shared" si="121"/>
        <v>TB2NT1_D2+4</v>
      </c>
      <c r="F674" s="110"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8">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0" t="s">
        <v>173</v>
      </c>
      <c r="AY674" s="64"/>
      <c r="AZ674" s="65">
        <v>1800</v>
      </c>
    </row>
    <row r="675" spans="1:52" s="110" customFormat="1" ht="68.25" customHeight="1" x14ac:dyDescent="0.25">
      <c r="A675" s="52" t="str">
        <f t="shared" si="118"/>
        <v>TB3NT1+1</v>
      </c>
      <c r="B675" s="52" t="str">
        <f t="shared" si="119"/>
        <v>TB3NT1+2</v>
      </c>
      <c r="C675" s="52" t="str">
        <f t="shared" si="120"/>
        <v>TB3NT1+3</v>
      </c>
      <c r="D675" s="52" t="str">
        <f t="shared" si="121"/>
        <v>TB3NT1+4</v>
      </c>
      <c r="F675" s="110"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8"/>
      <c r="AM675" s="61"/>
      <c r="AN675" s="61"/>
      <c r="AO675" s="58">
        <f t="shared" si="117"/>
        <v>0</v>
      </c>
      <c r="AP675" s="58">
        <f t="shared" si="117"/>
        <v>0</v>
      </c>
      <c r="AQ675" s="58">
        <f t="shared" si="117"/>
        <v>0</v>
      </c>
      <c r="AR675" s="58">
        <f t="shared" si="117"/>
        <v>0</v>
      </c>
      <c r="AS675" s="58"/>
      <c r="AT675" s="58"/>
      <c r="AU675" s="58"/>
      <c r="AV675" s="58"/>
      <c r="AW675" s="63"/>
      <c r="AX675" s="110" t="s">
        <v>173</v>
      </c>
      <c r="AY675" s="64"/>
      <c r="AZ675" s="65">
        <v>1800</v>
      </c>
    </row>
    <row r="676" spans="1:52" s="110" customFormat="1" x14ac:dyDescent="0.25">
      <c r="A676" s="52" t="str">
        <f t="shared" si="118"/>
        <v>TB3NT1_D1+1</v>
      </c>
      <c r="B676" s="52" t="str">
        <f t="shared" si="119"/>
        <v>TB3NT1_D1+2</v>
      </c>
      <c r="C676" s="52" t="str">
        <f t="shared" si="120"/>
        <v>TB3NT1_D1+3</v>
      </c>
      <c r="D676" s="52" t="str">
        <f t="shared" si="121"/>
        <v>TB3NT1_D1+4</v>
      </c>
      <c r="F676" s="110"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8">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0" t="s">
        <v>173</v>
      </c>
      <c r="AY676" s="64"/>
      <c r="AZ676" s="65">
        <v>1800</v>
      </c>
    </row>
    <row r="677" spans="1:52" s="110" customFormat="1" ht="39.950000000000003" customHeight="1" x14ac:dyDescent="0.25">
      <c r="A677" s="52" t="str">
        <f t="shared" si="118"/>
        <v>TB3NT1_D2+1</v>
      </c>
      <c r="B677" s="52" t="str">
        <f t="shared" si="119"/>
        <v>TB3NT1_D2+2</v>
      </c>
      <c r="C677" s="52" t="str">
        <f t="shared" si="120"/>
        <v>TB3NT1_D2+3</v>
      </c>
      <c r="D677" s="52" t="str">
        <f t="shared" si="121"/>
        <v>TB3NT1_D2+4</v>
      </c>
      <c r="F677" s="110"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8">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0" t="s">
        <v>173</v>
      </c>
      <c r="AY677" s="64"/>
      <c r="AZ677" s="65"/>
    </row>
    <row r="678" spans="1:52" s="110" customFormat="1" ht="39.950000000000003" customHeight="1" x14ac:dyDescent="0.25">
      <c r="A678" s="52" t="str">
        <f t="shared" si="118"/>
        <v>TB3NT1_D3+1</v>
      </c>
      <c r="B678" s="52" t="str">
        <f t="shared" si="119"/>
        <v>TB3NT1_D3+2</v>
      </c>
      <c r="C678" s="52" t="str">
        <f t="shared" si="120"/>
        <v>TB3NT1_D3+3</v>
      </c>
      <c r="D678" s="52" t="str">
        <f t="shared" si="121"/>
        <v>TB3NT1_D3+4</v>
      </c>
      <c r="F678" s="110"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8">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0" t="s">
        <v>173</v>
      </c>
      <c r="AY678" s="64"/>
      <c r="AZ678" s="65">
        <v>1800</v>
      </c>
    </row>
    <row r="679" spans="1:52" s="110" customFormat="1" ht="39.950000000000003" customHeight="1" x14ac:dyDescent="0.25">
      <c r="A679" s="52" t="str">
        <f t="shared" si="118"/>
        <v>TB3NT1_D4+1</v>
      </c>
      <c r="B679" s="52" t="str">
        <f t="shared" si="119"/>
        <v>TB3NT1_D4+2</v>
      </c>
      <c r="C679" s="52" t="str">
        <f t="shared" si="120"/>
        <v>TB3NT1_D4+3</v>
      </c>
      <c r="D679" s="52" t="str">
        <f t="shared" si="121"/>
        <v>TB3NT1_D4+4</v>
      </c>
      <c r="F679" s="110"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8">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0" t="s">
        <v>173</v>
      </c>
      <c r="AY679" s="64"/>
      <c r="AZ679" s="65">
        <v>1800</v>
      </c>
    </row>
    <row r="680" spans="1:52" s="110" customFormat="1" ht="39.950000000000003" customHeight="1" x14ac:dyDescent="0.25">
      <c r="A680" s="52" t="str">
        <f t="shared" si="118"/>
        <v>TB4NT+1</v>
      </c>
      <c r="B680" s="52" t="str">
        <f t="shared" si="119"/>
        <v>TB4NT+2</v>
      </c>
      <c r="C680" s="52" t="str">
        <f t="shared" si="120"/>
        <v>TB4NT+3</v>
      </c>
      <c r="D680" s="52" t="str">
        <f t="shared" si="121"/>
        <v>TB4NT+4</v>
      </c>
      <c r="F680" s="110"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8"/>
      <c r="AM680" s="61"/>
      <c r="AN680" s="61"/>
      <c r="AO680" s="58">
        <f t="shared" si="117"/>
        <v>0</v>
      </c>
      <c r="AP680" s="58">
        <f t="shared" si="117"/>
        <v>0</v>
      </c>
      <c r="AQ680" s="58">
        <f t="shared" si="117"/>
        <v>0</v>
      </c>
      <c r="AR680" s="58">
        <f t="shared" si="117"/>
        <v>0</v>
      </c>
      <c r="AS680" s="58"/>
      <c r="AT680" s="58"/>
      <c r="AU680" s="58"/>
      <c r="AV680" s="58"/>
      <c r="AW680" s="63"/>
      <c r="AX680" s="110" t="s">
        <v>173</v>
      </c>
      <c r="AY680" s="64"/>
      <c r="AZ680" s="65">
        <v>1800</v>
      </c>
    </row>
    <row r="681" spans="1:52" s="110" customFormat="1" ht="31.5" x14ac:dyDescent="0.25">
      <c r="A681" s="52" t="str">
        <f t="shared" si="118"/>
        <v>TB4NT_D1+1</v>
      </c>
      <c r="B681" s="52" t="str">
        <f t="shared" si="119"/>
        <v>TB4NT_D1+2</v>
      </c>
      <c r="C681" s="52" t="str">
        <f t="shared" si="120"/>
        <v>TB4NT_D1+3</v>
      </c>
      <c r="D681" s="52" t="str">
        <f t="shared" si="121"/>
        <v>TB4NT_D1+4</v>
      </c>
      <c r="F681" s="110"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8">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0" t="s">
        <v>173</v>
      </c>
      <c r="AY681" s="64"/>
      <c r="AZ681" s="65"/>
    </row>
    <row r="682" spans="1:52" s="110" customFormat="1" ht="31.5" x14ac:dyDescent="0.25">
      <c r="A682" s="52" t="str">
        <f t="shared" si="118"/>
        <v>TB4NT_D2+1</v>
      </c>
      <c r="B682" s="52" t="str">
        <f t="shared" si="119"/>
        <v>TB4NT_D2+2</v>
      </c>
      <c r="C682" s="52" t="str">
        <f t="shared" si="120"/>
        <v>TB4NT_D2+3</v>
      </c>
      <c r="D682" s="52" t="str">
        <f t="shared" si="121"/>
        <v>TB4NT_D2+4</v>
      </c>
      <c r="F682" s="110"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8">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0" t="s">
        <v>173</v>
      </c>
      <c r="AY682" s="64"/>
      <c r="AZ682" s="65">
        <v>660</v>
      </c>
    </row>
    <row r="683" spans="1:52" s="110" customFormat="1" ht="50.1" customHeight="1" x14ac:dyDescent="0.25">
      <c r="A683" s="52" t="str">
        <f t="shared" si="118"/>
        <v>TB5NT+1</v>
      </c>
      <c r="B683" s="52" t="str">
        <f t="shared" si="119"/>
        <v>TB5NT+2</v>
      </c>
      <c r="C683" s="52" t="str">
        <f t="shared" si="120"/>
        <v>TB5NT+3</v>
      </c>
      <c r="D683" s="52" t="str">
        <f t="shared" si="121"/>
        <v>TB5NT+4</v>
      </c>
      <c r="F683" s="110"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8">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0" t="s">
        <v>173</v>
      </c>
      <c r="AY683" s="64"/>
      <c r="AZ683" s="65">
        <v>540</v>
      </c>
    </row>
    <row r="684" spans="1:52" s="110" customFormat="1" ht="50.1" customHeight="1" x14ac:dyDescent="0.25">
      <c r="A684" s="52" t="str">
        <f t="shared" si="118"/>
        <v>TB6NT2+1</v>
      </c>
      <c r="B684" s="52" t="str">
        <f t="shared" si="119"/>
        <v>TB6NT2+2</v>
      </c>
      <c r="C684" s="52" t="str">
        <f t="shared" si="120"/>
        <v>TB6NT2+3</v>
      </c>
      <c r="D684" s="52" t="str">
        <f t="shared" si="121"/>
        <v>TB6NT2+4</v>
      </c>
      <c r="F684" s="110"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8">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0" t="s">
        <v>173</v>
      </c>
      <c r="AY684" s="64"/>
      <c r="AZ684" s="65">
        <v>540</v>
      </c>
    </row>
    <row r="685" spans="1:52" s="110" customFormat="1" ht="47.25" x14ac:dyDescent="0.25">
      <c r="A685" s="52" t="str">
        <f t="shared" si="118"/>
        <v>TB7NT+1</v>
      </c>
      <c r="B685" s="52" t="str">
        <f t="shared" si="119"/>
        <v>TB7NT+2</v>
      </c>
      <c r="C685" s="52" t="str">
        <f t="shared" si="120"/>
        <v>TB7NT+3</v>
      </c>
      <c r="D685" s="52" t="str">
        <f t="shared" si="121"/>
        <v>TB7NT+4</v>
      </c>
      <c r="F685" s="110"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8">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0" t="s">
        <v>173</v>
      </c>
      <c r="AY685" s="64"/>
      <c r="AZ685" s="65"/>
    </row>
    <row r="686" spans="1:52" s="110" customFormat="1" ht="47.25" x14ac:dyDescent="0.25">
      <c r="A686" s="52" t="str">
        <f t="shared" si="118"/>
        <v>TB8NT+1</v>
      </c>
      <c r="B686" s="52" t="str">
        <f t="shared" si="119"/>
        <v>TB8NT+2</v>
      </c>
      <c r="C686" s="52" t="str">
        <f t="shared" si="120"/>
        <v>TB8NT+3</v>
      </c>
      <c r="D686" s="52" t="str">
        <f t="shared" si="121"/>
        <v>TB8NT+4</v>
      </c>
      <c r="F686" s="110"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8">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0" t="s">
        <v>173</v>
      </c>
      <c r="AY686" s="64"/>
      <c r="AZ686" s="65">
        <v>900</v>
      </c>
    </row>
    <row r="687" spans="1:52" s="110" customFormat="1" ht="47.25" x14ac:dyDescent="0.25">
      <c r="A687" s="52" t="str">
        <f t="shared" si="118"/>
        <v>TB9NT+1</v>
      </c>
      <c r="B687" s="52" t="str">
        <f t="shared" si="119"/>
        <v>TB9NT+2</v>
      </c>
      <c r="C687" s="52" t="str">
        <f t="shared" si="120"/>
        <v>TB9NT+3</v>
      </c>
      <c r="D687" s="52" t="str">
        <f t="shared" si="121"/>
        <v>TB9NT+4</v>
      </c>
      <c r="F687" s="110"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8">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0" t="s">
        <v>173</v>
      </c>
      <c r="AY687" s="64"/>
      <c r="AZ687" s="65">
        <v>780</v>
      </c>
    </row>
    <row r="688" spans="1:52" s="110" customFormat="1" x14ac:dyDescent="0.25">
      <c r="A688" s="52" t="str">
        <f t="shared" si="118"/>
        <v>TB10NT+1</v>
      </c>
      <c r="B688" s="52" t="str">
        <f t="shared" si="119"/>
        <v>TB10NT+2</v>
      </c>
      <c r="C688" s="52" t="str">
        <f t="shared" si="120"/>
        <v>TB10NT+3</v>
      </c>
      <c r="D688" s="52" t="str">
        <f t="shared" si="121"/>
        <v>TB10NT+4</v>
      </c>
      <c r="F688" s="110"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8"/>
      <c r="AM688" s="61"/>
      <c r="AN688" s="61"/>
      <c r="AO688" s="58">
        <f t="shared" si="117"/>
        <v>0</v>
      </c>
      <c r="AP688" s="58">
        <f t="shared" si="117"/>
        <v>0</v>
      </c>
      <c r="AQ688" s="58">
        <f t="shared" si="117"/>
        <v>0</v>
      </c>
      <c r="AR688" s="58">
        <f t="shared" si="117"/>
        <v>0</v>
      </c>
      <c r="AS688" s="58"/>
      <c r="AT688" s="58"/>
      <c r="AU688" s="58"/>
      <c r="AV688" s="58"/>
      <c r="AW688" s="63"/>
      <c r="AX688" s="110" t="s">
        <v>173</v>
      </c>
      <c r="AY688" s="64"/>
      <c r="AZ688" s="65"/>
    </row>
    <row r="689" spans="1:52" s="110" customFormat="1" ht="31.5" x14ac:dyDescent="0.25">
      <c r="A689" s="52" t="str">
        <f t="shared" si="118"/>
        <v>TB10NT_D1+1</v>
      </c>
      <c r="B689" s="52" t="str">
        <f t="shared" si="119"/>
        <v>TB10NT_D1+2</v>
      </c>
      <c r="C689" s="52" t="str">
        <f t="shared" si="120"/>
        <v>TB10NT_D1+3</v>
      </c>
      <c r="D689" s="52" t="str">
        <f t="shared" si="121"/>
        <v>TB10NT_D1+4</v>
      </c>
      <c r="F689" s="110"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8">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0" t="s">
        <v>173</v>
      </c>
      <c r="AY689" s="64"/>
      <c r="AZ689" s="65">
        <v>900</v>
      </c>
    </row>
    <row r="690" spans="1:52" s="110" customFormat="1" ht="63" x14ac:dyDescent="0.25">
      <c r="A690" s="52" t="str">
        <f t="shared" si="118"/>
        <v>TB10NT_D2+1</v>
      </c>
      <c r="B690" s="52" t="str">
        <f t="shared" si="119"/>
        <v>TB10NT_D2+2</v>
      </c>
      <c r="C690" s="52" t="str">
        <f t="shared" si="120"/>
        <v>TB10NT_D2+3</v>
      </c>
      <c r="D690" s="52" t="str">
        <f t="shared" si="121"/>
        <v>TB10NT_D2+4</v>
      </c>
      <c r="F690" s="110"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8">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0" t="s">
        <v>173</v>
      </c>
      <c r="AY690" s="64"/>
      <c r="AZ690" s="65">
        <v>720</v>
      </c>
    </row>
    <row r="691" spans="1:52" s="110" customFormat="1" ht="78.75" x14ac:dyDescent="0.25">
      <c r="A691" s="52" t="str">
        <f t="shared" si="118"/>
        <v>TB11NT+1</v>
      </c>
      <c r="B691" s="52" t="str">
        <f t="shared" si="119"/>
        <v>TB11NT+2</v>
      </c>
      <c r="C691" s="52" t="str">
        <f t="shared" si="120"/>
        <v>TB11NT+3</v>
      </c>
      <c r="D691" s="52" t="str">
        <f t="shared" si="121"/>
        <v>TB11NT+4</v>
      </c>
      <c r="F691" s="110"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8">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0" t="s">
        <v>173</v>
      </c>
      <c r="AY691" s="64"/>
      <c r="AZ691" s="65">
        <v>720</v>
      </c>
    </row>
    <row r="692" spans="1:52" s="110" customFormat="1" x14ac:dyDescent="0.25">
      <c r="A692" s="52" t="str">
        <f t="shared" si="118"/>
        <v>TB12NT+1</v>
      </c>
      <c r="B692" s="52" t="str">
        <f t="shared" si="119"/>
        <v>TB12NT+2</v>
      </c>
      <c r="C692" s="52" t="str">
        <f t="shared" si="120"/>
        <v>TB12NT+3</v>
      </c>
      <c r="D692" s="52" t="str">
        <f t="shared" si="121"/>
        <v>TB12NT+4</v>
      </c>
      <c r="F692" s="110"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8"/>
      <c r="AM692" s="61"/>
      <c r="AN692" s="61"/>
      <c r="AO692" s="58">
        <f t="shared" si="117"/>
        <v>0</v>
      </c>
      <c r="AP692" s="58">
        <f t="shared" si="117"/>
        <v>0</v>
      </c>
      <c r="AQ692" s="58">
        <f t="shared" si="117"/>
        <v>0</v>
      </c>
      <c r="AR692" s="58">
        <f t="shared" si="117"/>
        <v>0</v>
      </c>
      <c r="AS692" s="58"/>
      <c r="AT692" s="58"/>
      <c r="AU692" s="58"/>
      <c r="AV692" s="58"/>
      <c r="AW692" s="63"/>
      <c r="AX692" s="110" t="s">
        <v>173</v>
      </c>
      <c r="AY692" s="64"/>
      <c r="AZ692" s="65">
        <v>600</v>
      </c>
    </row>
    <row r="693" spans="1:52" s="110" customFormat="1" ht="31.5" x14ac:dyDescent="0.25">
      <c r="A693" s="52" t="str">
        <f t="shared" si="118"/>
        <v>TB12NT_D1+1</v>
      </c>
      <c r="B693" s="52" t="str">
        <f t="shared" si="119"/>
        <v>TB12NT_D1+2</v>
      </c>
      <c r="C693" s="52" t="str">
        <f t="shared" si="120"/>
        <v>TB12NT_D1+3</v>
      </c>
      <c r="D693" s="52" t="str">
        <f t="shared" si="121"/>
        <v>TB12NT_D1+4</v>
      </c>
      <c r="F693" s="110"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8">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0" t="s">
        <v>173</v>
      </c>
      <c r="AY693" s="64"/>
      <c r="AZ693" s="65">
        <v>600</v>
      </c>
    </row>
    <row r="694" spans="1:52" s="110" customFormat="1" ht="31.5" x14ac:dyDescent="0.25">
      <c r="A694" s="52" t="str">
        <f t="shared" si="118"/>
        <v>TB12NT_D2+1</v>
      </c>
      <c r="B694" s="52" t="str">
        <f t="shared" si="119"/>
        <v>TB12NT_D2+2</v>
      </c>
      <c r="C694" s="52" t="str">
        <f t="shared" si="120"/>
        <v>TB12NT_D2+3</v>
      </c>
      <c r="D694" s="52" t="str">
        <f t="shared" si="121"/>
        <v>TB12NT_D2+4</v>
      </c>
      <c r="F694" s="110"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8">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0" t="s">
        <v>173</v>
      </c>
      <c r="AY694" s="64"/>
      <c r="AZ694" s="65"/>
    </row>
    <row r="695" spans="1:52" s="110" customFormat="1" ht="31.5" x14ac:dyDescent="0.25">
      <c r="A695" s="52" t="str">
        <f t="shared" si="118"/>
        <v>TB12NT_D3+1</v>
      </c>
      <c r="B695" s="52" t="str">
        <f t="shared" si="119"/>
        <v>TB12NT_D3+2</v>
      </c>
      <c r="C695" s="52" t="str">
        <f t="shared" si="120"/>
        <v>TB12NT_D3+3</v>
      </c>
      <c r="D695" s="52" t="str">
        <f t="shared" si="121"/>
        <v>TB12NT_D3+4</v>
      </c>
      <c r="F695" s="110"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8">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0" t="s">
        <v>173</v>
      </c>
      <c r="AY695" s="64"/>
      <c r="AZ695" s="65">
        <v>900</v>
      </c>
    </row>
    <row r="696" spans="1:52" s="110" customFormat="1" x14ac:dyDescent="0.25">
      <c r="A696" s="52" t="str">
        <f t="shared" si="118"/>
        <v>TB13NT2+1</v>
      </c>
      <c r="B696" s="52" t="str">
        <f t="shared" si="119"/>
        <v>TB13NT2+2</v>
      </c>
      <c r="C696" s="52" t="str">
        <f t="shared" si="120"/>
        <v>TB13NT2+3</v>
      </c>
      <c r="D696" s="52" t="str">
        <f t="shared" si="121"/>
        <v>TB13NT2+4</v>
      </c>
      <c r="F696" s="110"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8"/>
      <c r="AM696" s="61"/>
      <c r="AN696" s="61"/>
      <c r="AO696" s="58">
        <f t="shared" si="117"/>
        <v>0</v>
      </c>
      <c r="AP696" s="58">
        <f t="shared" si="117"/>
        <v>0</v>
      </c>
      <c r="AQ696" s="58">
        <f t="shared" si="117"/>
        <v>0</v>
      </c>
      <c r="AR696" s="58">
        <f t="shared" si="117"/>
        <v>0</v>
      </c>
      <c r="AS696" s="58"/>
      <c r="AT696" s="58"/>
      <c r="AU696" s="58"/>
      <c r="AV696" s="58"/>
      <c r="AW696" s="63"/>
      <c r="AX696" s="110" t="s">
        <v>173</v>
      </c>
      <c r="AY696" s="64"/>
      <c r="AZ696" s="65">
        <v>900</v>
      </c>
    </row>
    <row r="697" spans="1:52" s="110" customFormat="1" ht="47.25" x14ac:dyDescent="0.25">
      <c r="A697" s="52" t="str">
        <f t="shared" si="118"/>
        <v>TB13NT2_D1+1</v>
      </c>
      <c r="B697" s="52" t="str">
        <f t="shared" si="119"/>
        <v>TB13NT2_D1+2</v>
      </c>
      <c r="C697" s="52" t="str">
        <f t="shared" si="120"/>
        <v>TB13NT2_D1+3</v>
      </c>
      <c r="D697" s="52" t="str">
        <f t="shared" si="121"/>
        <v>TB13NT2_D1+4</v>
      </c>
      <c r="F697" s="110"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8">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0" t="s">
        <v>173</v>
      </c>
      <c r="AY697" s="64"/>
      <c r="AZ697" s="65"/>
    </row>
    <row r="698" spans="1:52" s="110" customFormat="1" ht="47.25" x14ac:dyDescent="0.25">
      <c r="A698" s="52" t="str">
        <f t="shared" si="118"/>
        <v>TB13NT2_D2+1</v>
      </c>
      <c r="B698" s="52" t="str">
        <f t="shared" si="119"/>
        <v>TB13NT2_D2+2</v>
      </c>
      <c r="C698" s="52" t="str">
        <f t="shared" si="120"/>
        <v>TB13NT2_D2+3</v>
      </c>
      <c r="D698" s="52" t="str">
        <f t="shared" si="121"/>
        <v>TB13NT2_D2+4</v>
      </c>
      <c r="F698" s="110"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8">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0" t="s">
        <v>173</v>
      </c>
      <c r="AY698" s="64"/>
      <c r="AZ698" s="65">
        <v>900</v>
      </c>
    </row>
    <row r="699" spans="1:52" s="110" customFormat="1" ht="31.5" x14ac:dyDescent="0.25">
      <c r="A699" s="52" t="str">
        <f t="shared" si="118"/>
        <v>TB14NT2+1</v>
      </c>
      <c r="B699" s="52" t="str">
        <f t="shared" si="119"/>
        <v>TB14NT2+2</v>
      </c>
      <c r="C699" s="52" t="str">
        <f t="shared" si="120"/>
        <v>TB14NT2+3</v>
      </c>
      <c r="D699" s="52" t="str">
        <f t="shared" si="121"/>
        <v>TB14NT2+4</v>
      </c>
      <c r="F699" s="110"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8"/>
      <c r="AM699" s="61"/>
      <c r="AN699" s="61"/>
      <c r="AO699" s="58">
        <f t="shared" si="117"/>
        <v>0</v>
      </c>
      <c r="AP699" s="58">
        <f t="shared" si="117"/>
        <v>0</v>
      </c>
      <c r="AQ699" s="58">
        <f t="shared" si="117"/>
        <v>0</v>
      </c>
      <c r="AR699" s="58">
        <f t="shared" si="117"/>
        <v>0</v>
      </c>
      <c r="AS699" s="58"/>
      <c r="AT699" s="58"/>
      <c r="AU699" s="58"/>
      <c r="AV699" s="58"/>
      <c r="AW699" s="63"/>
      <c r="AX699" s="110" t="s">
        <v>173</v>
      </c>
      <c r="AY699" s="64"/>
      <c r="AZ699" s="65">
        <v>900</v>
      </c>
    </row>
    <row r="700" spans="1:52" s="110" customFormat="1" ht="47.25" x14ac:dyDescent="0.25">
      <c r="A700" s="52" t="str">
        <f t="shared" si="118"/>
        <v>TB14NT2_D1+1</v>
      </c>
      <c r="B700" s="52" t="str">
        <f t="shared" si="119"/>
        <v>TB14NT2_D1+2</v>
      </c>
      <c r="C700" s="52" t="str">
        <f t="shared" si="120"/>
        <v>TB14NT2_D1+3</v>
      </c>
      <c r="D700" s="52" t="str">
        <f t="shared" si="121"/>
        <v>TB14NT2_D1+4</v>
      </c>
      <c r="F700" s="110"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8">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0" t="s">
        <v>173</v>
      </c>
      <c r="AY700" s="64"/>
      <c r="AZ700" s="65"/>
    </row>
    <row r="701" spans="1:52" s="110" customFormat="1" ht="47.25" x14ac:dyDescent="0.25">
      <c r="A701" s="52" t="str">
        <f t="shared" si="118"/>
        <v>TB14NT2_D2+1</v>
      </c>
      <c r="B701" s="52" t="str">
        <f t="shared" si="119"/>
        <v>TB14NT2_D2+2</v>
      </c>
      <c r="C701" s="52" t="str">
        <f t="shared" si="120"/>
        <v>TB14NT2_D2+3</v>
      </c>
      <c r="D701" s="52" t="str">
        <f t="shared" si="121"/>
        <v>TB14NT2_D2+4</v>
      </c>
      <c r="F701" s="110"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8">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0" t="s">
        <v>173</v>
      </c>
      <c r="AY701" s="64"/>
      <c r="AZ701" s="65">
        <v>660</v>
      </c>
    </row>
    <row r="702" spans="1:52" s="110" customFormat="1" ht="47.25" x14ac:dyDescent="0.25">
      <c r="A702" s="52" t="str">
        <f t="shared" si="118"/>
        <v>TB14NT2_D3+1</v>
      </c>
      <c r="B702" s="52" t="str">
        <f t="shared" si="119"/>
        <v>TB14NT2_D3+2</v>
      </c>
      <c r="C702" s="52" t="str">
        <f t="shared" si="120"/>
        <v>TB14NT2_D3+3</v>
      </c>
      <c r="D702" s="52" t="str">
        <f t="shared" si="121"/>
        <v>TB14NT2_D3+4</v>
      </c>
      <c r="F702" s="110"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8">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0" t="s">
        <v>173</v>
      </c>
      <c r="AY702" s="64"/>
      <c r="AZ702" s="65">
        <v>450</v>
      </c>
    </row>
    <row r="703" spans="1:52" s="110" customFormat="1" ht="47.25" x14ac:dyDescent="0.25">
      <c r="A703" s="52" t="str">
        <f t="shared" si="118"/>
        <v>TB14NT2_D4+1</v>
      </c>
      <c r="B703" s="52" t="str">
        <f t="shared" si="119"/>
        <v>TB14NT2_D4+2</v>
      </c>
      <c r="C703" s="52" t="str">
        <f t="shared" si="120"/>
        <v>TB14NT2_D4+3</v>
      </c>
      <c r="D703" s="52" t="str">
        <f t="shared" si="121"/>
        <v>TB14NT2_D4+4</v>
      </c>
      <c r="F703" s="110"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8">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0" t="s">
        <v>173</v>
      </c>
      <c r="AY703" s="64"/>
      <c r="AZ703" s="65">
        <v>510</v>
      </c>
    </row>
    <row r="704" spans="1:52" s="110" customFormat="1" ht="31.5" x14ac:dyDescent="0.25">
      <c r="A704" s="52" t="str">
        <f t="shared" si="118"/>
        <v>TB15NT+1</v>
      </c>
      <c r="B704" s="52" t="str">
        <f t="shared" si="119"/>
        <v>TB15NT+2</v>
      </c>
      <c r="C704" s="52" t="str">
        <f t="shared" si="120"/>
        <v>TB15NT+3</v>
      </c>
      <c r="D704" s="52" t="str">
        <f t="shared" si="121"/>
        <v>TB15NT+4</v>
      </c>
      <c r="F704" s="110"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8">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0" t="s">
        <v>173</v>
      </c>
      <c r="AY704" s="64"/>
      <c r="AZ704" s="65">
        <v>480</v>
      </c>
    </row>
    <row r="705" spans="1:52" s="110" customFormat="1" ht="31.5" x14ac:dyDescent="0.25">
      <c r="A705" s="52" t="str">
        <f t="shared" si="118"/>
        <v>TB16NT2+1</v>
      </c>
      <c r="B705" s="52" t="str">
        <f t="shared" si="119"/>
        <v>TB16NT2+2</v>
      </c>
      <c r="C705" s="52" t="str">
        <f t="shared" si="120"/>
        <v>TB16NT2+3</v>
      </c>
      <c r="D705" s="52" t="str">
        <f t="shared" si="121"/>
        <v>TB16NT2+4</v>
      </c>
      <c r="F705" s="110"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8"/>
      <c r="AM705" s="61"/>
      <c r="AN705" s="61"/>
      <c r="AO705" s="58">
        <f t="shared" si="117"/>
        <v>0</v>
      </c>
      <c r="AP705" s="58">
        <f t="shared" si="117"/>
        <v>0</v>
      </c>
      <c r="AQ705" s="58">
        <f t="shared" si="117"/>
        <v>0</v>
      </c>
      <c r="AR705" s="58">
        <f t="shared" si="117"/>
        <v>0</v>
      </c>
      <c r="AS705" s="58"/>
      <c r="AT705" s="58"/>
      <c r="AU705" s="58"/>
      <c r="AV705" s="58"/>
      <c r="AW705" s="63"/>
      <c r="AX705" s="110" t="s">
        <v>173</v>
      </c>
      <c r="AY705" s="64"/>
      <c r="AZ705" s="65">
        <v>660</v>
      </c>
    </row>
    <row r="706" spans="1:52" s="110" customFormat="1" ht="47.25" x14ac:dyDescent="0.25">
      <c r="A706" s="52" t="str">
        <f t="shared" si="118"/>
        <v>TB16NT2_D1+1</v>
      </c>
      <c r="B706" s="52" t="str">
        <f t="shared" si="119"/>
        <v>TB16NT2_D1+2</v>
      </c>
      <c r="C706" s="52" t="str">
        <f t="shared" si="120"/>
        <v>TB16NT2_D1+3</v>
      </c>
      <c r="D706" s="52" t="str">
        <f t="shared" si="121"/>
        <v>TB16NT2_D1+4</v>
      </c>
      <c r="F706" s="110"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8">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0" t="s">
        <v>173</v>
      </c>
      <c r="AY706" s="64"/>
      <c r="AZ706" s="65">
        <v>660</v>
      </c>
    </row>
    <row r="707" spans="1:52" s="110" customFormat="1" ht="47.25" x14ac:dyDescent="0.25">
      <c r="A707" s="52" t="str">
        <f t="shared" si="118"/>
        <v>TB16NT2_D2+1</v>
      </c>
      <c r="B707" s="52" t="str">
        <f t="shared" si="119"/>
        <v>TB16NT2_D2+2</v>
      </c>
      <c r="C707" s="52" t="str">
        <f t="shared" si="120"/>
        <v>TB16NT2_D2+3</v>
      </c>
      <c r="D707" s="52" t="str">
        <f t="shared" si="121"/>
        <v>TB16NT2_D2+4</v>
      </c>
      <c r="F707" s="110"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8">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0" t="s">
        <v>173</v>
      </c>
      <c r="AY707" s="64"/>
      <c r="AZ707" s="65">
        <v>660</v>
      </c>
    </row>
    <row r="708" spans="1:52" s="110" customFormat="1" ht="31.5" x14ac:dyDescent="0.25">
      <c r="A708" s="52" t="str">
        <f t="shared" si="118"/>
        <v>TB17NT+1</v>
      </c>
      <c r="B708" s="52" t="str">
        <f t="shared" si="119"/>
        <v>TB17NT+2</v>
      </c>
      <c r="C708" s="52" t="str">
        <f t="shared" si="120"/>
        <v>TB17NT+3</v>
      </c>
      <c r="D708" s="52" t="str">
        <f t="shared" si="121"/>
        <v>TB17NT+4</v>
      </c>
      <c r="F708" s="110"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8"/>
      <c r="AM708" s="61"/>
      <c r="AN708" s="61"/>
      <c r="AO708" s="58">
        <f t="shared" si="117"/>
        <v>0</v>
      </c>
      <c r="AP708" s="58">
        <f t="shared" si="117"/>
        <v>0</v>
      </c>
      <c r="AQ708" s="58">
        <f t="shared" si="117"/>
        <v>0</v>
      </c>
      <c r="AR708" s="58">
        <f t="shared" si="117"/>
        <v>0</v>
      </c>
      <c r="AS708" s="58"/>
      <c r="AT708" s="58"/>
      <c r="AU708" s="58"/>
      <c r="AV708" s="58"/>
      <c r="AW708" s="63"/>
      <c r="AX708" s="110" t="s">
        <v>173</v>
      </c>
      <c r="AY708" s="64"/>
      <c r="AZ708" s="65"/>
    </row>
    <row r="709" spans="1:52" s="110" customFormat="1" x14ac:dyDescent="0.25">
      <c r="A709" s="52" t="str">
        <f t="shared" si="118"/>
        <v>TB17NT_D1+1</v>
      </c>
      <c r="B709" s="52" t="str">
        <f t="shared" si="119"/>
        <v>TB17NT_D1+2</v>
      </c>
      <c r="C709" s="52" t="str">
        <f t="shared" si="120"/>
        <v>TB17NT_D1+3</v>
      </c>
      <c r="D709" s="52" t="str">
        <f t="shared" si="121"/>
        <v>TB17NT_D1+4</v>
      </c>
      <c r="F709" s="110"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8">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0" t="s">
        <v>173</v>
      </c>
      <c r="AY709" s="64"/>
      <c r="AZ709" s="65">
        <v>540</v>
      </c>
    </row>
    <row r="710" spans="1:52" s="110" customFormat="1" ht="31.5" x14ac:dyDescent="0.25">
      <c r="A710" s="52" t="str">
        <f t="shared" si="118"/>
        <v>TB17NT_D2+1</v>
      </c>
      <c r="B710" s="52" t="str">
        <f t="shared" si="119"/>
        <v>TB17NT_D2+2</v>
      </c>
      <c r="C710" s="52" t="str">
        <f t="shared" si="120"/>
        <v>TB17NT_D2+3</v>
      </c>
      <c r="D710" s="52" t="str">
        <f t="shared" si="121"/>
        <v>TB17NT_D2+4</v>
      </c>
      <c r="F710" s="110"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8">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0" t="s">
        <v>173</v>
      </c>
      <c r="AY710" s="64"/>
      <c r="AZ710" s="65">
        <v>390</v>
      </c>
    </row>
    <row r="711" spans="1:52" s="110" customFormat="1" ht="31.5" x14ac:dyDescent="0.25">
      <c r="A711" s="52" t="str">
        <f t="shared" si="118"/>
        <v>TB18NT1+1</v>
      </c>
      <c r="B711" s="52" t="str">
        <f t="shared" si="119"/>
        <v>TB18NT1+2</v>
      </c>
      <c r="C711" s="52" t="str">
        <f t="shared" si="120"/>
        <v>TB18NT1+3</v>
      </c>
      <c r="D711" s="52" t="str">
        <f t="shared" si="121"/>
        <v>TB18NT1+4</v>
      </c>
      <c r="F711" s="110"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8"/>
      <c r="AM711" s="61"/>
      <c r="AN711" s="61"/>
      <c r="AO711" s="58">
        <f t="shared" si="117"/>
        <v>0</v>
      </c>
      <c r="AP711" s="58">
        <f t="shared" si="117"/>
        <v>0</v>
      </c>
      <c r="AQ711" s="58">
        <f t="shared" si="117"/>
        <v>0</v>
      </c>
      <c r="AR711" s="58">
        <f t="shared" si="117"/>
        <v>0</v>
      </c>
      <c r="AS711" s="58"/>
      <c r="AT711" s="58"/>
      <c r="AU711" s="58"/>
      <c r="AV711" s="58"/>
      <c r="AW711" s="63"/>
      <c r="AX711" s="110" t="s">
        <v>173</v>
      </c>
      <c r="AY711" s="64"/>
      <c r="AZ711" s="65">
        <v>270</v>
      </c>
    </row>
    <row r="712" spans="1:52" s="110" customFormat="1" ht="47.25" x14ac:dyDescent="0.25">
      <c r="A712" s="52" t="str">
        <f t="shared" si="118"/>
        <v>TB18NT1_D1+1</v>
      </c>
      <c r="B712" s="52" t="str">
        <f t="shared" si="119"/>
        <v>TB18NT1_D1+2</v>
      </c>
      <c r="C712" s="52" t="str">
        <f t="shared" si="120"/>
        <v>TB18NT1_D1+3</v>
      </c>
      <c r="D712" s="52" t="str">
        <f t="shared" si="121"/>
        <v>TB18NT1_D1+4</v>
      </c>
      <c r="F712" s="110"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8">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0" t="s">
        <v>173</v>
      </c>
      <c r="AY712" s="64"/>
      <c r="AZ712" s="65">
        <v>250</v>
      </c>
    </row>
    <row r="713" spans="1:52" s="110" customFormat="1" ht="47.25" x14ac:dyDescent="0.25">
      <c r="A713" s="52" t="str">
        <f t="shared" si="118"/>
        <v>TB18NT1_D2+1</v>
      </c>
      <c r="B713" s="52" t="str">
        <f t="shared" si="119"/>
        <v>TB18NT1_D2+2</v>
      </c>
      <c r="C713" s="52" t="str">
        <f t="shared" si="120"/>
        <v>TB18NT1_D2+3</v>
      </c>
      <c r="D713" s="52" t="str">
        <f t="shared" si="121"/>
        <v>TB18NT1_D2+4</v>
      </c>
      <c r="F713" s="110"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8">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0" t="s">
        <v>173</v>
      </c>
      <c r="AY713" s="64"/>
      <c r="AZ713" s="65"/>
    </row>
    <row r="714" spans="1:52" s="110" customFormat="1" ht="47.25" x14ac:dyDescent="0.25">
      <c r="A714" s="52" t="str">
        <f t="shared" si="118"/>
        <v>TB18NT1_D3+1</v>
      </c>
      <c r="B714" s="52" t="str">
        <f t="shared" si="119"/>
        <v>TB18NT1_D3+2</v>
      </c>
      <c r="C714" s="52" t="str">
        <f t="shared" si="120"/>
        <v>TB18NT1_D3+3</v>
      </c>
      <c r="D714" s="52" t="str">
        <f t="shared" si="121"/>
        <v>TB18NT1_D3+4</v>
      </c>
      <c r="F714" s="110"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8">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0" t="s">
        <v>173</v>
      </c>
      <c r="AY714" s="64"/>
      <c r="AZ714" s="65">
        <v>720</v>
      </c>
    </row>
    <row r="715" spans="1:52" s="110" customFormat="1" ht="47.25" x14ac:dyDescent="0.25">
      <c r="A715" s="52" t="str">
        <f t="shared" si="118"/>
        <v>TB18NT1_D4+1</v>
      </c>
      <c r="B715" s="52" t="str">
        <f t="shared" si="119"/>
        <v>TB18NT1_D4+2</v>
      </c>
      <c r="C715" s="52" t="str">
        <f t="shared" si="120"/>
        <v>TB18NT1_D4+3</v>
      </c>
      <c r="D715" s="52" t="str">
        <f t="shared" si="121"/>
        <v>TB18NT1_D4+4</v>
      </c>
      <c r="F715" s="110"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8">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0" t="s">
        <v>173</v>
      </c>
      <c r="AY715" s="64"/>
      <c r="AZ715" s="65">
        <v>480</v>
      </c>
    </row>
    <row r="716" spans="1:52" s="110"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0"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8">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0" t="s">
        <v>173</v>
      </c>
      <c r="AY716" s="64"/>
      <c r="AZ716" s="65"/>
    </row>
    <row r="717" spans="1:52" s="110" customFormat="1" ht="31.5" x14ac:dyDescent="0.25">
      <c r="A717" s="52" t="str">
        <f t="shared" si="131"/>
        <v>TB19NT+1</v>
      </c>
      <c r="B717" s="52" t="str">
        <f t="shared" si="132"/>
        <v>TB19NT+2</v>
      </c>
      <c r="C717" s="52" t="str">
        <f t="shared" si="133"/>
        <v>TB19NT+3</v>
      </c>
      <c r="D717" s="52" t="str">
        <f t="shared" si="134"/>
        <v>TB19NT+4</v>
      </c>
      <c r="F717" s="110"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8">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0" t="s">
        <v>173</v>
      </c>
      <c r="AY717" s="64"/>
      <c r="AZ717" s="65">
        <v>420</v>
      </c>
    </row>
    <row r="718" spans="1:52" s="110" customFormat="1" ht="31.5" x14ac:dyDescent="0.25">
      <c r="A718" s="52" t="str">
        <f t="shared" si="131"/>
        <v>TB20NT2+1</v>
      </c>
      <c r="B718" s="52" t="str">
        <f t="shared" si="132"/>
        <v>TB20NT2+2</v>
      </c>
      <c r="C718" s="52" t="str">
        <f t="shared" si="133"/>
        <v>TB20NT2+3</v>
      </c>
      <c r="D718" s="52" t="str">
        <f t="shared" si="134"/>
        <v>TB20NT2+4</v>
      </c>
      <c r="F718" s="110"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8">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0" t="s">
        <v>173</v>
      </c>
      <c r="AY718" s="64"/>
      <c r="AZ718" s="65">
        <v>360</v>
      </c>
    </row>
    <row r="719" spans="1:52" s="110" customFormat="1" ht="31.5" x14ac:dyDescent="0.25">
      <c r="A719" s="52" t="str">
        <f t="shared" si="131"/>
        <v>TB21NT2+1</v>
      </c>
      <c r="B719" s="52" t="str">
        <f t="shared" si="132"/>
        <v>TB21NT2+2</v>
      </c>
      <c r="C719" s="52" t="str">
        <f t="shared" si="133"/>
        <v>TB21NT2+3</v>
      </c>
      <c r="D719" s="52" t="str">
        <f t="shared" si="134"/>
        <v>TB21NT2+4</v>
      </c>
      <c r="F719" s="110"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8"/>
      <c r="AM719" s="61"/>
      <c r="AN719" s="61"/>
      <c r="AO719" s="58">
        <f t="shared" si="130"/>
        <v>0</v>
      </c>
      <c r="AP719" s="58">
        <f t="shared" si="130"/>
        <v>0</v>
      </c>
      <c r="AQ719" s="58">
        <f t="shared" si="130"/>
        <v>0</v>
      </c>
      <c r="AR719" s="58">
        <f t="shared" si="129"/>
        <v>0</v>
      </c>
      <c r="AS719" s="58"/>
      <c r="AT719" s="58"/>
      <c r="AU719" s="58"/>
      <c r="AV719" s="58"/>
      <c r="AW719" s="63"/>
      <c r="AX719" s="110" t="s">
        <v>173</v>
      </c>
      <c r="AY719" s="64"/>
      <c r="AZ719" s="65">
        <v>720</v>
      </c>
    </row>
    <row r="720" spans="1:52" s="110" customFormat="1" ht="47.25" x14ac:dyDescent="0.25">
      <c r="A720" s="52" t="str">
        <f t="shared" si="131"/>
        <v>TB21NT2_D1+1</v>
      </c>
      <c r="B720" s="52" t="str">
        <f t="shared" si="132"/>
        <v>TB21NT2_D1+2</v>
      </c>
      <c r="C720" s="52" t="str">
        <f t="shared" si="133"/>
        <v>TB21NT2_D1+3</v>
      </c>
      <c r="D720" s="52" t="str">
        <f t="shared" si="134"/>
        <v>TB21NT2_D1+4</v>
      </c>
      <c r="F720" s="110"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8">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0" t="s">
        <v>173</v>
      </c>
      <c r="AY720" s="64"/>
      <c r="AZ720" s="65"/>
    </row>
    <row r="721" spans="1:52" s="110" customFormat="1" ht="47.25" x14ac:dyDescent="0.25">
      <c r="A721" s="52" t="str">
        <f t="shared" si="131"/>
        <v>TB21NT2_D2+1</v>
      </c>
      <c r="B721" s="52" t="str">
        <f t="shared" si="132"/>
        <v>TB21NT2_D2+2</v>
      </c>
      <c r="C721" s="52" t="str">
        <f t="shared" si="133"/>
        <v>TB21NT2_D2+3</v>
      </c>
      <c r="D721" s="52" t="str">
        <f t="shared" si="134"/>
        <v>TB21NT2_D2+4</v>
      </c>
      <c r="F721" s="110"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8">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0" t="s">
        <v>173</v>
      </c>
      <c r="AY721" s="64"/>
      <c r="AZ721" s="65">
        <v>540</v>
      </c>
    </row>
    <row r="722" spans="1:52" s="110" customFormat="1" ht="47.25" x14ac:dyDescent="0.25">
      <c r="A722" s="52" t="str">
        <f t="shared" si="131"/>
        <v>TB21NT2_D3+1</v>
      </c>
      <c r="B722" s="52" t="str">
        <f t="shared" si="132"/>
        <v>TB21NT2_D3+2</v>
      </c>
      <c r="C722" s="52" t="str">
        <f t="shared" si="133"/>
        <v>TB21NT2_D3+3</v>
      </c>
      <c r="D722" s="52" t="str">
        <f t="shared" si="134"/>
        <v>TB21NT2_D3+4</v>
      </c>
      <c r="F722" s="110"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8">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0" t="s">
        <v>173</v>
      </c>
      <c r="AY722" s="64"/>
      <c r="AZ722" s="65">
        <v>450</v>
      </c>
    </row>
    <row r="723" spans="1:52" s="110" customFormat="1" ht="47.25" x14ac:dyDescent="0.25">
      <c r="A723" s="52" t="str">
        <f t="shared" si="131"/>
        <v>TB21NT2_D4+1</v>
      </c>
      <c r="B723" s="52" t="str">
        <f t="shared" si="132"/>
        <v>TB21NT2_D4+2</v>
      </c>
      <c r="C723" s="52" t="str">
        <f t="shared" si="133"/>
        <v>TB21NT2_D4+3</v>
      </c>
      <c r="D723" s="52" t="str">
        <f t="shared" si="134"/>
        <v>TB21NT2_D4+4</v>
      </c>
      <c r="F723" s="110"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8">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0" t="s">
        <v>173</v>
      </c>
      <c r="AY723" s="64"/>
      <c r="AZ723" s="65">
        <v>360</v>
      </c>
    </row>
    <row r="724" spans="1:52" s="110" customFormat="1" ht="31.5" x14ac:dyDescent="0.25">
      <c r="A724" s="52" t="str">
        <f t="shared" si="131"/>
        <v>TB22NT2+1</v>
      </c>
      <c r="B724" s="52" t="str">
        <f t="shared" si="132"/>
        <v>TB22NT2+2</v>
      </c>
      <c r="C724" s="52" t="str">
        <f t="shared" si="133"/>
        <v>TB22NT2+3</v>
      </c>
      <c r="D724" s="52" t="str">
        <f t="shared" si="134"/>
        <v>TB22NT2+4</v>
      </c>
      <c r="F724" s="110"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8"/>
      <c r="AM724" s="61"/>
      <c r="AN724" s="61"/>
      <c r="AO724" s="58">
        <f t="shared" si="130"/>
        <v>0</v>
      </c>
      <c r="AP724" s="58">
        <f t="shared" si="130"/>
        <v>0</v>
      </c>
      <c r="AQ724" s="58">
        <f t="shared" si="130"/>
        <v>0</v>
      </c>
      <c r="AR724" s="58">
        <f t="shared" si="129"/>
        <v>0</v>
      </c>
      <c r="AS724" s="58"/>
      <c r="AT724" s="58"/>
      <c r="AU724" s="58"/>
      <c r="AV724" s="58"/>
      <c r="AW724" s="63"/>
      <c r="AX724" s="110" t="s">
        <v>173</v>
      </c>
      <c r="AY724" s="64"/>
      <c r="AZ724" s="65">
        <v>420</v>
      </c>
    </row>
    <row r="725" spans="1:52" s="110" customFormat="1" ht="47.25" x14ac:dyDescent="0.25">
      <c r="A725" s="52" t="str">
        <f t="shared" si="131"/>
        <v>TB22NT2_D1+1</v>
      </c>
      <c r="B725" s="52" t="str">
        <f t="shared" si="132"/>
        <v>TB22NT2_D1+2</v>
      </c>
      <c r="C725" s="52" t="str">
        <f t="shared" si="133"/>
        <v>TB22NT2_D1+3</v>
      </c>
      <c r="D725" s="52" t="str">
        <f t="shared" si="134"/>
        <v>TB22NT2_D1+4</v>
      </c>
      <c r="F725" s="110"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8">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0" t="s">
        <v>173</v>
      </c>
      <c r="AY725" s="64"/>
      <c r="AZ725" s="65">
        <v>390</v>
      </c>
    </row>
    <row r="726" spans="1:52" s="110" customFormat="1" ht="47.25" x14ac:dyDescent="0.25">
      <c r="A726" s="52" t="str">
        <f t="shared" si="131"/>
        <v>TB22NT2_D2+1</v>
      </c>
      <c r="B726" s="52" t="str">
        <f t="shared" si="132"/>
        <v>TB22NT2_D2+2</v>
      </c>
      <c r="C726" s="52" t="str">
        <f t="shared" si="133"/>
        <v>TB22NT2_D2+3</v>
      </c>
      <c r="D726" s="52" t="str">
        <f t="shared" si="134"/>
        <v>TB22NT2_D2+4</v>
      </c>
      <c r="F726" s="110"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8">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0" t="s">
        <v>173</v>
      </c>
      <c r="AY726" s="64"/>
      <c r="AZ726" s="65">
        <v>300</v>
      </c>
    </row>
    <row r="727" spans="1:52" s="110" customFormat="1" ht="31.5" x14ac:dyDescent="0.25">
      <c r="A727" s="52" t="str">
        <f t="shared" si="131"/>
        <v>TB23NT+1</v>
      </c>
      <c r="B727" s="52" t="str">
        <f t="shared" si="132"/>
        <v>TB23NT+2</v>
      </c>
      <c r="C727" s="52" t="str">
        <f t="shared" si="133"/>
        <v>TB23NT+3</v>
      </c>
      <c r="D727" s="52" t="str">
        <f t="shared" si="134"/>
        <v>TB23NT+4</v>
      </c>
      <c r="F727" s="110"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8"/>
      <c r="AM727" s="61"/>
      <c r="AN727" s="61"/>
      <c r="AO727" s="58">
        <f t="shared" si="130"/>
        <v>0</v>
      </c>
      <c r="AP727" s="58">
        <f t="shared" si="130"/>
        <v>0</v>
      </c>
      <c r="AQ727" s="58">
        <f t="shared" si="130"/>
        <v>0</v>
      </c>
      <c r="AR727" s="58">
        <f t="shared" si="129"/>
        <v>0</v>
      </c>
      <c r="AS727" s="58"/>
      <c r="AT727" s="58"/>
      <c r="AU727" s="58"/>
      <c r="AV727" s="58"/>
      <c r="AW727" s="63"/>
      <c r="AX727" s="110" t="s">
        <v>173</v>
      </c>
      <c r="AY727" s="64"/>
      <c r="AZ727" s="65">
        <v>540</v>
      </c>
    </row>
    <row r="728" spans="1:52" s="110" customFormat="1" ht="31.5" x14ac:dyDescent="0.25">
      <c r="A728" s="52" t="str">
        <f t="shared" si="131"/>
        <v>TB23NT_D1+1</v>
      </c>
      <c r="B728" s="52" t="str">
        <f t="shared" si="132"/>
        <v>TB23NT_D1+2</v>
      </c>
      <c r="C728" s="52" t="str">
        <f t="shared" si="133"/>
        <v>TB23NT_D1+3</v>
      </c>
      <c r="D728" s="52" t="str">
        <f t="shared" si="134"/>
        <v>TB23NT_D1+4</v>
      </c>
      <c r="F728" s="110"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8">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0" t="s">
        <v>173</v>
      </c>
      <c r="AY728" s="64"/>
      <c r="AZ728" s="65">
        <v>210</v>
      </c>
    </row>
    <row r="729" spans="1:52" s="110" customFormat="1" ht="31.5" x14ac:dyDescent="0.25">
      <c r="A729" s="52" t="str">
        <f t="shared" si="131"/>
        <v>TB23NT_D2+1</v>
      </c>
      <c r="B729" s="52" t="str">
        <f t="shared" si="132"/>
        <v>TB23NT_D2+2</v>
      </c>
      <c r="C729" s="52" t="str">
        <f t="shared" si="133"/>
        <v>TB23NT_D2+3</v>
      </c>
      <c r="D729" s="52" t="str">
        <f t="shared" si="134"/>
        <v>TB23NT_D2+4</v>
      </c>
      <c r="F729" s="110"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8">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0" t="s">
        <v>173</v>
      </c>
      <c r="AY729" s="64"/>
      <c r="AZ729" s="65">
        <v>180</v>
      </c>
    </row>
    <row r="730" spans="1:52" s="110" customFormat="1" ht="50.1" customHeight="1" x14ac:dyDescent="0.25">
      <c r="A730" s="52" t="str">
        <f t="shared" si="131"/>
        <v>TB24NT+1</v>
      </c>
      <c r="B730" s="52" t="str">
        <f t="shared" si="132"/>
        <v>TB24NT+2</v>
      </c>
      <c r="C730" s="52" t="str">
        <f t="shared" si="133"/>
        <v>TB24NT+3</v>
      </c>
      <c r="D730" s="52" t="str">
        <f t="shared" si="134"/>
        <v>TB24NT+4</v>
      </c>
      <c r="F730" s="110"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8">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0" t="s">
        <v>173</v>
      </c>
      <c r="AY730" s="64"/>
      <c r="AZ730" s="65">
        <v>210</v>
      </c>
    </row>
    <row r="731" spans="1:52" s="110" customFormat="1" ht="50.1" customHeight="1" x14ac:dyDescent="0.25">
      <c r="A731" s="52" t="str">
        <f t="shared" si="131"/>
        <v>TB25NT1+1</v>
      </c>
      <c r="B731" s="52" t="str">
        <f t="shared" si="132"/>
        <v>TB25NT1+2</v>
      </c>
      <c r="C731" s="52" t="str">
        <f t="shared" si="133"/>
        <v>TB25NT1+3</v>
      </c>
      <c r="D731" s="52" t="str">
        <f t="shared" si="134"/>
        <v>TB25NT1+4</v>
      </c>
      <c r="F731" s="110"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8"/>
      <c r="AM731" s="61"/>
      <c r="AN731" s="61"/>
      <c r="AO731" s="58">
        <f t="shared" si="130"/>
        <v>0</v>
      </c>
      <c r="AP731" s="58">
        <f t="shared" si="130"/>
        <v>0</v>
      </c>
      <c r="AQ731" s="58">
        <f t="shared" si="130"/>
        <v>0</v>
      </c>
      <c r="AR731" s="58">
        <f t="shared" si="129"/>
        <v>0</v>
      </c>
      <c r="AS731" s="58"/>
      <c r="AT731" s="58"/>
      <c r="AU731" s="58"/>
      <c r="AV731" s="58"/>
      <c r="AW731" s="63"/>
      <c r="AX731" s="110" t="s">
        <v>173</v>
      </c>
      <c r="AY731" s="64"/>
      <c r="AZ731" s="65">
        <v>540</v>
      </c>
    </row>
    <row r="732" spans="1:52" s="110" customFormat="1" ht="47.25" x14ac:dyDescent="0.25">
      <c r="A732" s="52" t="str">
        <f t="shared" si="131"/>
        <v>TB25NT1_D1+1</v>
      </c>
      <c r="B732" s="52" t="str">
        <f t="shared" si="132"/>
        <v>TB25NT1_D1+2</v>
      </c>
      <c r="C732" s="52" t="str">
        <f t="shared" si="133"/>
        <v>TB25NT1_D1+3</v>
      </c>
      <c r="D732" s="52" t="str">
        <f t="shared" si="134"/>
        <v>TB25NT1_D1+4</v>
      </c>
      <c r="F732" s="110"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8">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0" t="s">
        <v>173</v>
      </c>
      <c r="AY732" s="64"/>
      <c r="AZ732" s="65"/>
    </row>
    <row r="733" spans="1:52" s="110" customFormat="1" ht="50.1" customHeight="1" x14ac:dyDescent="0.25">
      <c r="A733" s="52" t="str">
        <f t="shared" si="131"/>
        <v>TB25NT1_D2+1</v>
      </c>
      <c r="B733" s="52" t="str">
        <f t="shared" si="132"/>
        <v>TB25NT1_D2+2</v>
      </c>
      <c r="C733" s="52" t="str">
        <f t="shared" si="133"/>
        <v>TB25NT1_D2+3</v>
      </c>
      <c r="D733" s="52" t="str">
        <f t="shared" si="134"/>
        <v>TB25NT1_D2+4</v>
      </c>
      <c r="F733" s="110"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8">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0" t="s">
        <v>173</v>
      </c>
      <c r="AY733" s="64"/>
      <c r="AZ733" s="65">
        <v>540</v>
      </c>
    </row>
    <row r="734" spans="1:52" s="110" customFormat="1" ht="47.25" x14ac:dyDescent="0.25">
      <c r="A734" s="52" t="str">
        <f t="shared" si="131"/>
        <v>TB25NT1_D3+1</v>
      </c>
      <c r="B734" s="52" t="str">
        <f t="shared" si="132"/>
        <v>TB25NT1_D3+2</v>
      </c>
      <c r="C734" s="52" t="str">
        <f t="shared" si="133"/>
        <v>TB25NT1_D3+3</v>
      </c>
      <c r="D734" s="52" t="str">
        <f t="shared" si="134"/>
        <v>TB25NT1_D3+4</v>
      </c>
      <c r="F734" s="110"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8">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0" t="s">
        <v>173</v>
      </c>
      <c r="AY734" s="64"/>
      <c r="AZ734" s="65">
        <v>420</v>
      </c>
    </row>
    <row r="735" spans="1:52" s="110" customFormat="1" ht="47.25" x14ac:dyDescent="0.25">
      <c r="A735" s="52" t="str">
        <f t="shared" si="131"/>
        <v>TB25NT1_D4+1</v>
      </c>
      <c r="B735" s="52" t="str">
        <f t="shared" si="132"/>
        <v>TB25NT1_D4+2</v>
      </c>
      <c r="C735" s="52" t="str">
        <f t="shared" si="133"/>
        <v>TB25NT1_D4+3</v>
      </c>
      <c r="D735" s="52" t="str">
        <f t="shared" si="134"/>
        <v>TB25NT1_D4+4</v>
      </c>
      <c r="F735" s="110"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8">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0" t="s">
        <v>173</v>
      </c>
      <c r="AY735" s="64"/>
      <c r="AZ735" s="65">
        <v>540</v>
      </c>
    </row>
    <row r="736" spans="1:52" s="110" customFormat="1" ht="47.25" x14ac:dyDescent="0.25">
      <c r="A736" s="52" t="str">
        <f t="shared" si="131"/>
        <v>TB25NT1_D5+1</v>
      </c>
      <c r="B736" s="52" t="str">
        <f t="shared" si="132"/>
        <v>TB25NT1_D5+2</v>
      </c>
      <c r="C736" s="52" t="str">
        <f t="shared" si="133"/>
        <v>TB25NT1_D5+3</v>
      </c>
      <c r="D736" s="52" t="str">
        <f t="shared" si="134"/>
        <v>TB25NT1_D5+4</v>
      </c>
      <c r="F736" s="110"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8">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0" t="s">
        <v>173</v>
      </c>
      <c r="AY736" s="64"/>
      <c r="AZ736" s="65">
        <v>540</v>
      </c>
    </row>
    <row r="737" spans="1:52" s="110" customFormat="1" ht="39.950000000000003" customHeight="1" x14ac:dyDescent="0.25">
      <c r="A737" s="52" t="str">
        <f t="shared" si="131"/>
        <v>TB25NT1_D6+1</v>
      </c>
      <c r="B737" s="52" t="str">
        <f t="shared" si="132"/>
        <v>TB25NT1_D6+2</v>
      </c>
      <c r="C737" s="52" t="str">
        <f t="shared" si="133"/>
        <v>TB25NT1_D6+3</v>
      </c>
      <c r="D737" s="52" t="str">
        <f t="shared" si="134"/>
        <v>TB25NT1_D6+4</v>
      </c>
      <c r="F737" s="110"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8">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0" t="s">
        <v>173</v>
      </c>
      <c r="AY737" s="64"/>
      <c r="AZ737" s="65">
        <v>540</v>
      </c>
    </row>
    <row r="738" spans="1:52" s="110" customFormat="1" ht="39.950000000000003" customHeight="1" x14ac:dyDescent="0.25">
      <c r="A738" s="52" t="str">
        <f t="shared" si="131"/>
        <v>TB26NT+1</v>
      </c>
      <c r="B738" s="52" t="str">
        <f t="shared" si="132"/>
        <v>TB26NT+2</v>
      </c>
      <c r="C738" s="52" t="str">
        <f t="shared" si="133"/>
        <v>TB26NT+3</v>
      </c>
      <c r="D738" s="52" t="str">
        <f t="shared" si="134"/>
        <v>TB26NT+4</v>
      </c>
      <c r="F738" s="110"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8">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0" t="s">
        <v>173</v>
      </c>
      <c r="AY738" s="64"/>
      <c r="AZ738" s="65">
        <v>210</v>
      </c>
    </row>
    <row r="739" spans="1:52" s="110" customFormat="1" ht="39.950000000000003" customHeight="1" x14ac:dyDescent="0.25">
      <c r="A739" s="52" t="str">
        <f t="shared" si="131"/>
        <v>TB27NT+1</v>
      </c>
      <c r="B739" s="52" t="str">
        <f t="shared" si="132"/>
        <v>TB27NT+2</v>
      </c>
      <c r="C739" s="52" t="str">
        <f t="shared" si="133"/>
        <v>TB27NT+3</v>
      </c>
      <c r="D739" s="52" t="str">
        <f t="shared" si="134"/>
        <v>TB27NT+4</v>
      </c>
      <c r="F739" s="110"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8">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0" t="s">
        <v>173</v>
      </c>
      <c r="AY739" s="64"/>
      <c r="AZ739" s="65">
        <v>210</v>
      </c>
    </row>
    <row r="740" spans="1:52" s="110" customFormat="1" ht="39.950000000000003" customHeight="1" x14ac:dyDescent="0.25">
      <c r="A740" s="52" t="str">
        <f t="shared" si="131"/>
        <v>TB28NT+1</v>
      </c>
      <c r="B740" s="52" t="str">
        <f t="shared" si="132"/>
        <v>TB28NT+2</v>
      </c>
      <c r="C740" s="52" t="str">
        <f t="shared" si="133"/>
        <v>TB28NT+3</v>
      </c>
      <c r="D740" s="52" t="str">
        <f t="shared" si="134"/>
        <v>TB28NT+4</v>
      </c>
      <c r="F740" s="110"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8">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0" t="s">
        <v>173</v>
      </c>
      <c r="AY740" s="64"/>
      <c r="AZ740" s="65">
        <v>210</v>
      </c>
    </row>
    <row r="741" spans="1:52" s="110" customFormat="1" ht="61.5" customHeight="1" x14ac:dyDescent="0.25">
      <c r="A741" s="52" t="str">
        <f t="shared" si="131"/>
        <v>TB29NT2+1</v>
      </c>
      <c r="B741" s="52" t="str">
        <f t="shared" si="132"/>
        <v>TB29NT2+2</v>
      </c>
      <c r="C741" s="52" t="str">
        <f t="shared" si="133"/>
        <v>TB29NT2+3</v>
      </c>
      <c r="D741" s="52" t="str">
        <f t="shared" si="134"/>
        <v>TB29NT2+4</v>
      </c>
      <c r="F741" s="110"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8">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0" t="s">
        <v>173</v>
      </c>
      <c r="AY741" s="64"/>
      <c r="AZ741" s="65"/>
    </row>
    <row r="742" spans="1:52" s="110" customFormat="1" ht="39.950000000000003" customHeight="1" x14ac:dyDescent="0.25">
      <c r="A742" s="52" t="str">
        <f t="shared" si="131"/>
        <v>TB30NT+1</v>
      </c>
      <c r="B742" s="52" t="str">
        <f t="shared" si="132"/>
        <v>TB30NT+2</v>
      </c>
      <c r="C742" s="52" t="str">
        <f t="shared" si="133"/>
        <v>TB30NT+3</v>
      </c>
      <c r="D742" s="52" t="str">
        <f t="shared" si="134"/>
        <v>TB30NT+4</v>
      </c>
      <c r="F742" s="110"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8">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0" t="s">
        <v>173</v>
      </c>
      <c r="AY742" s="64"/>
      <c r="AZ742" s="65">
        <v>420</v>
      </c>
    </row>
    <row r="743" spans="1:52" s="110" customFormat="1" ht="39.950000000000003" customHeight="1" x14ac:dyDescent="0.25">
      <c r="A743" s="52" t="str">
        <f t="shared" si="131"/>
        <v>TB31NT+1</v>
      </c>
      <c r="B743" s="52" t="str">
        <f t="shared" si="132"/>
        <v>TB31NT+2</v>
      </c>
      <c r="C743" s="52" t="str">
        <f t="shared" si="133"/>
        <v>TB31NT+3</v>
      </c>
      <c r="D743" s="52" t="str">
        <f t="shared" si="134"/>
        <v>TB31NT+4</v>
      </c>
      <c r="F743" s="110"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8"/>
      <c r="AM743" s="61"/>
      <c r="AN743" s="61"/>
      <c r="AO743" s="58">
        <f t="shared" si="130"/>
        <v>0</v>
      </c>
      <c r="AP743" s="58">
        <f t="shared" si="130"/>
        <v>0</v>
      </c>
      <c r="AQ743" s="58">
        <f t="shared" si="130"/>
        <v>0</v>
      </c>
      <c r="AR743" s="58">
        <f t="shared" si="129"/>
        <v>0</v>
      </c>
      <c r="AS743" s="58"/>
      <c r="AT743" s="58"/>
      <c r="AU743" s="58"/>
      <c r="AV743" s="58"/>
      <c r="AW743" s="63"/>
      <c r="AX743" s="110" t="s">
        <v>173</v>
      </c>
      <c r="AY743" s="64"/>
      <c r="AZ743" s="65">
        <v>360</v>
      </c>
    </row>
    <row r="744" spans="1:52" s="110" customFormat="1" ht="39.950000000000003" customHeight="1" x14ac:dyDescent="0.25">
      <c r="A744" s="52" t="str">
        <f t="shared" si="131"/>
        <v>TB31NT_D1+1</v>
      </c>
      <c r="B744" s="52" t="str">
        <f t="shared" si="132"/>
        <v>TB31NT_D1+2</v>
      </c>
      <c r="C744" s="52" t="str">
        <f t="shared" si="133"/>
        <v>TB31NT_D1+3</v>
      </c>
      <c r="D744" s="52" t="str">
        <f t="shared" si="134"/>
        <v>TB31NT_D1+4</v>
      </c>
      <c r="F744" s="110"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8">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0" t="s">
        <v>173</v>
      </c>
      <c r="AY744" s="64"/>
      <c r="AZ744" s="65">
        <v>1020</v>
      </c>
    </row>
    <row r="745" spans="1:52" s="110" customFormat="1" ht="39.950000000000003" customHeight="1" x14ac:dyDescent="0.25">
      <c r="A745" s="52" t="str">
        <f t="shared" si="131"/>
        <v>TB31NT_D2+1</v>
      </c>
      <c r="B745" s="52" t="str">
        <f t="shared" si="132"/>
        <v>TB31NT_D2+2</v>
      </c>
      <c r="C745" s="52" t="str">
        <f t="shared" si="133"/>
        <v>TB31NT_D2+3</v>
      </c>
      <c r="D745" s="52" t="str">
        <f t="shared" si="134"/>
        <v>TB31NT_D2+4</v>
      </c>
      <c r="F745" s="110"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8">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0" t="s">
        <v>173</v>
      </c>
      <c r="AY745" s="64"/>
      <c r="AZ745" s="65"/>
    </row>
    <row r="746" spans="1:52" s="110" customFormat="1" ht="39.950000000000003" customHeight="1" x14ac:dyDescent="0.25">
      <c r="A746" s="52" t="str">
        <f t="shared" si="131"/>
        <v>TB32NT+1</v>
      </c>
      <c r="B746" s="52" t="str">
        <f t="shared" si="132"/>
        <v>TB32NT+2</v>
      </c>
      <c r="C746" s="52" t="str">
        <f t="shared" si="133"/>
        <v>TB32NT+3</v>
      </c>
      <c r="D746" s="52" t="str">
        <f t="shared" si="134"/>
        <v>TB32NT+4</v>
      </c>
      <c r="F746" s="110"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8">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0" t="s">
        <v>173</v>
      </c>
      <c r="AY746" s="64"/>
      <c r="AZ746" s="65">
        <v>840</v>
      </c>
    </row>
    <row r="747" spans="1:52" s="110" customFormat="1" ht="39.950000000000003" customHeight="1" x14ac:dyDescent="0.25">
      <c r="A747" s="52" t="str">
        <f t="shared" si="131"/>
        <v>TB33NT+1</v>
      </c>
      <c r="B747" s="52" t="str">
        <f t="shared" si="132"/>
        <v>TB33NT+2</v>
      </c>
      <c r="C747" s="52" t="str">
        <f t="shared" si="133"/>
        <v>TB33NT+3</v>
      </c>
      <c r="D747" s="52" t="str">
        <f t="shared" si="134"/>
        <v>TB33NT+4</v>
      </c>
      <c r="F747" s="110"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8">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0" t="s">
        <v>173</v>
      </c>
      <c r="AY747" s="64"/>
      <c r="AZ747" s="65">
        <v>450</v>
      </c>
    </row>
    <row r="748" spans="1:52" s="110" customFormat="1" ht="39.950000000000003" customHeight="1" x14ac:dyDescent="0.25">
      <c r="A748" s="52" t="str">
        <f t="shared" si="131"/>
        <v>TB34NT+1</v>
      </c>
      <c r="B748" s="52" t="str">
        <f t="shared" si="132"/>
        <v>TB34NT+2</v>
      </c>
      <c r="C748" s="52" t="str">
        <f t="shared" si="133"/>
        <v>TB34NT+3</v>
      </c>
      <c r="D748" s="52" t="str">
        <f t="shared" si="134"/>
        <v>TB34NT+4</v>
      </c>
      <c r="F748" s="110"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8">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0" t="s">
        <v>173</v>
      </c>
      <c r="AY748" s="64"/>
      <c r="AZ748" s="65">
        <v>600</v>
      </c>
    </row>
    <row r="749" spans="1:52" s="110" customFormat="1" ht="39.950000000000003" customHeight="1" x14ac:dyDescent="0.25">
      <c r="A749" s="52" t="str">
        <f t="shared" si="131"/>
        <v>TB35NT2+1</v>
      </c>
      <c r="B749" s="52" t="str">
        <f t="shared" si="132"/>
        <v>TB35NT2+2</v>
      </c>
      <c r="C749" s="52" t="str">
        <f t="shared" si="133"/>
        <v>TB35NT2+3</v>
      </c>
      <c r="D749" s="52" t="str">
        <f t="shared" si="134"/>
        <v>TB35NT2+4</v>
      </c>
      <c r="F749" s="110"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8">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0" t="s">
        <v>173</v>
      </c>
      <c r="AY749" s="64"/>
      <c r="AZ749" s="65">
        <v>840</v>
      </c>
    </row>
    <row r="750" spans="1:52" s="110" customFormat="1" ht="39.950000000000003" customHeight="1" x14ac:dyDescent="0.25">
      <c r="A750" s="52" t="str">
        <f t="shared" si="131"/>
        <v>TB36NT2+1</v>
      </c>
      <c r="B750" s="52" t="str">
        <f t="shared" si="132"/>
        <v>TB36NT2+2</v>
      </c>
      <c r="C750" s="52" t="str">
        <f t="shared" si="133"/>
        <v>TB36NT2+3</v>
      </c>
      <c r="D750" s="52" t="str">
        <f t="shared" si="134"/>
        <v>TB36NT2+4</v>
      </c>
      <c r="F750" s="110"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8">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0" t="s">
        <v>173</v>
      </c>
      <c r="AY750" s="64"/>
      <c r="AZ750" s="65"/>
    </row>
    <row r="751" spans="1:52" s="110" customFormat="1" ht="39.950000000000003" customHeight="1" x14ac:dyDescent="0.25">
      <c r="A751" s="52" t="str">
        <f t="shared" si="131"/>
        <v>TB37NT2+1</v>
      </c>
      <c r="B751" s="52" t="str">
        <f t="shared" si="132"/>
        <v>TB37NT2+2</v>
      </c>
      <c r="C751" s="52" t="str">
        <f t="shared" si="133"/>
        <v>TB37NT2+3</v>
      </c>
      <c r="D751" s="52" t="str">
        <f t="shared" si="134"/>
        <v>TB37NT2+4</v>
      </c>
      <c r="F751" s="110"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8">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0" t="s">
        <v>173</v>
      </c>
      <c r="AY751" s="64"/>
      <c r="AZ751" s="65">
        <v>720</v>
      </c>
    </row>
    <row r="752" spans="1:52" s="110" customFormat="1" ht="39.950000000000003" customHeight="1" x14ac:dyDescent="0.25">
      <c r="A752" s="52" t="str">
        <f t="shared" si="131"/>
        <v>TB38NT+1</v>
      </c>
      <c r="B752" s="52" t="str">
        <f t="shared" si="132"/>
        <v>TB38NT+2</v>
      </c>
      <c r="C752" s="52" t="str">
        <f t="shared" si="133"/>
        <v>TB38NT+3</v>
      </c>
      <c r="D752" s="52" t="str">
        <f t="shared" si="134"/>
        <v>TB38NT+4</v>
      </c>
      <c r="F752" s="110"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8"/>
      <c r="AM752" s="61"/>
      <c r="AN752" s="61"/>
      <c r="AO752" s="58">
        <f t="shared" si="130"/>
        <v>0</v>
      </c>
      <c r="AP752" s="58">
        <f t="shared" si="130"/>
        <v>0</v>
      </c>
      <c r="AQ752" s="58">
        <f t="shared" si="130"/>
        <v>0</v>
      </c>
      <c r="AR752" s="58">
        <f t="shared" si="129"/>
        <v>0</v>
      </c>
      <c r="AS752" s="58"/>
      <c r="AT752" s="58"/>
      <c r="AU752" s="58"/>
      <c r="AV752" s="58"/>
      <c r="AW752" s="63"/>
      <c r="AX752" s="110" t="s">
        <v>173</v>
      </c>
      <c r="AY752" s="64"/>
      <c r="AZ752" s="65">
        <v>480</v>
      </c>
    </row>
    <row r="753" spans="1:52" s="110" customFormat="1" ht="39.950000000000003" customHeight="1" x14ac:dyDescent="0.25">
      <c r="A753" s="52" t="str">
        <f t="shared" si="131"/>
        <v>TB38NT_D1+1</v>
      </c>
      <c r="B753" s="52" t="str">
        <f t="shared" si="132"/>
        <v>TB38NT_D1+2</v>
      </c>
      <c r="C753" s="52" t="str">
        <f t="shared" si="133"/>
        <v>TB38NT_D1+3</v>
      </c>
      <c r="D753" s="52" t="str">
        <f t="shared" si="134"/>
        <v>TB38NT_D1+4</v>
      </c>
      <c r="F753" s="110"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8">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0" t="s">
        <v>173</v>
      </c>
      <c r="AY753" s="64"/>
      <c r="AZ753" s="65">
        <v>360</v>
      </c>
    </row>
    <row r="754" spans="1:52" s="110" customFormat="1" ht="39.950000000000003" customHeight="1" x14ac:dyDescent="0.25">
      <c r="A754" s="52" t="str">
        <f t="shared" si="131"/>
        <v>TB38NT_D2+1</v>
      </c>
      <c r="B754" s="52" t="str">
        <f t="shared" si="132"/>
        <v>TB38NT_D2+2</v>
      </c>
      <c r="C754" s="52" t="str">
        <f t="shared" si="133"/>
        <v>TB38NT_D2+3</v>
      </c>
      <c r="D754" s="52" t="str">
        <f t="shared" si="134"/>
        <v>TB38NT_D2+4</v>
      </c>
      <c r="F754" s="110"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8">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0" t="s">
        <v>173</v>
      </c>
      <c r="AY754" s="64"/>
      <c r="AZ754" s="65">
        <v>300</v>
      </c>
    </row>
    <row r="755" spans="1:52" s="110" customFormat="1" ht="39.950000000000003" customHeight="1" x14ac:dyDescent="0.25">
      <c r="A755" s="52" t="str">
        <f t="shared" si="131"/>
        <v>TB39NT+1</v>
      </c>
      <c r="B755" s="52" t="str">
        <f t="shared" si="132"/>
        <v>TB39NT+2</v>
      </c>
      <c r="C755" s="52" t="str">
        <f t="shared" si="133"/>
        <v>TB39NT+3</v>
      </c>
      <c r="D755" s="52" t="str">
        <f t="shared" si="134"/>
        <v>TB39NT+4</v>
      </c>
      <c r="F755" s="110"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8">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0" t="s">
        <v>173</v>
      </c>
      <c r="AY755" s="64"/>
      <c r="AZ755" s="65">
        <v>720</v>
      </c>
    </row>
    <row r="756" spans="1:52" s="110" customFormat="1" ht="51" customHeight="1" x14ac:dyDescent="0.25">
      <c r="A756" s="52" t="str">
        <f t="shared" si="131"/>
        <v>TB40NT+1</v>
      </c>
      <c r="B756" s="52" t="str">
        <f t="shared" si="132"/>
        <v>TB40NT+2</v>
      </c>
      <c r="C756" s="52" t="str">
        <f t="shared" si="133"/>
        <v>TB40NT+3</v>
      </c>
      <c r="D756" s="52" t="str">
        <f t="shared" si="134"/>
        <v>TB40NT+4</v>
      </c>
      <c r="F756" s="110"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8">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0" t="s">
        <v>173</v>
      </c>
      <c r="AY756" s="64"/>
      <c r="AZ756" s="65">
        <v>600</v>
      </c>
    </row>
    <row r="757" spans="1:52" s="110" customFormat="1" ht="47.25" x14ac:dyDescent="0.25">
      <c r="A757" s="52" t="str">
        <f t="shared" si="131"/>
        <v>TB41NT+1</v>
      </c>
      <c r="B757" s="52" t="str">
        <f t="shared" si="132"/>
        <v>TB41NT+2</v>
      </c>
      <c r="C757" s="52" t="str">
        <f t="shared" si="133"/>
        <v>TB41NT+3</v>
      </c>
      <c r="D757" s="52" t="str">
        <f t="shared" si="134"/>
        <v>TB41NT+4</v>
      </c>
      <c r="F757" s="110"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8">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0" t="s">
        <v>173</v>
      </c>
      <c r="AY757" s="64"/>
      <c r="AZ757" s="65">
        <v>420</v>
      </c>
    </row>
    <row r="758" spans="1:52" s="110" customFormat="1" ht="39.950000000000003" customHeight="1" x14ac:dyDescent="0.25">
      <c r="A758" s="52" t="str">
        <f t="shared" si="131"/>
        <v>TB42NT1+1</v>
      </c>
      <c r="B758" s="52" t="str">
        <f t="shared" si="132"/>
        <v>TB42NT1+2</v>
      </c>
      <c r="C758" s="52" t="str">
        <f t="shared" si="133"/>
        <v>TB42NT1+3</v>
      </c>
      <c r="D758" s="52" t="str">
        <f t="shared" si="134"/>
        <v>TB42NT1+4</v>
      </c>
      <c r="F758" s="110"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8">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0" t="s">
        <v>173</v>
      </c>
      <c r="AY758" s="64"/>
      <c r="AZ758" s="65">
        <v>360</v>
      </c>
    </row>
    <row r="759" spans="1:52" s="110" customFormat="1" ht="39.950000000000003" customHeight="1" x14ac:dyDescent="0.25">
      <c r="A759" s="52" t="str">
        <f t="shared" si="131"/>
        <v>TB43NT+1</v>
      </c>
      <c r="B759" s="52" t="str">
        <f t="shared" si="132"/>
        <v>TB43NT+2</v>
      </c>
      <c r="C759" s="52" t="str">
        <f t="shared" si="133"/>
        <v>TB43NT+3</v>
      </c>
      <c r="D759" s="52" t="str">
        <f t="shared" si="134"/>
        <v>TB43NT+4</v>
      </c>
      <c r="F759" s="110"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8"/>
      <c r="AM759" s="61"/>
      <c r="AN759" s="61"/>
      <c r="AO759" s="58">
        <f t="shared" si="130"/>
        <v>0</v>
      </c>
      <c r="AP759" s="58">
        <f t="shared" si="130"/>
        <v>0</v>
      </c>
      <c r="AQ759" s="58">
        <f t="shared" si="130"/>
        <v>0</v>
      </c>
      <c r="AR759" s="58">
        <f t="shared" si="129"/>
        <v>0</v>
      </c>
      <c r="AS759" s="58"/>
      <c r="AT759" s="58"/>
      <c r="AU759" s="58"/>
      <c r="AV759" s="58"/>
      <c r="AW759" s="63"/>
      <c r="AX759" s="110" t="s">
        <v>173</v>
      </c>
      <c r="AY759" s="64"/>
      <c r="AZ759" s="65">
        <v>480</v>
      </c>
    </row>
    <row r="760" spans="1:52" s="110" customFormat="1" ht="39.950000000000003" customHeight="1" x14ac:dyDescent="0.25">
      <c r="A760" s="52" t="str">
        <f t="shared" si="131"/>
        <v>TB43NT_D1+1</v>
      </c>
      <c r="B760" s="52" t="str">
        <f t="shared" si="132"/>
        <v>TB43NT_D1+2</v>
      </c>
      <c r="C760" s="52" t="str">
        <f t="shared" si="133"/>
        <v>TB43NT_D1+3</v>
      </c>
      <c r="D760" s="52" t="str">
        <f t="shared" si="134"/>
        <v>TB43NT_D1+4</v>
      </c>
      <c r="F760" s="110"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8">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0" t="s">
        <v>173</v>
      </c>
      <c r="AY760" s="64"/>
      <c r="AZ760" s="65">
        <v>480</v>
      </c>
    </row>
    <row r="761" spans="1:52" s="110" customFormat="1" ht="39.950000000000003" customHeight="1" x14ac:dyDescent="0.25">
      <c r="A761" s="52" t="str">
        <f t="shared" si="131"/>
        <v>TB43NT_D2+1</v>
      </c>
      <c r="B761" s="52" t="str">
        <f t="shared" si="132"/>
        <v>TB43NT_D2+2</v>
      </c>
      <c r="C761" s="52" t="str">
        <f t="shared" si="133"/>
        <v>TB43NT_D2+3</v>
      </c>
      <c r="D761" s="52" t="str">
        <f t="shared" si="134"/>
        <v>TB43NT_D2+4</v>
      </c>
      <c r="F761" s="110"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8">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0" t="s">
        <v>173</v>
      </c>
      <c r="AY761" s="64"/>
      <c r="AZ761" s="65">
        <v>600</v>
      </c>
    </row>
    <row r="762" spans="1:52" s="110" customFormat="1" ht="39.950000000000003" customHeight="1" x14ac:dyDescent="0.25">
      <c r="A762" s="52" t="str">
        <f t="shared" si="131"/>
        <v>TB43NT_D3+1</v>
      </c>
      <c r="B762" s="52" t="str">
        <f t="shared" si="132"/>
        <v>TB43NT_D3+2</v>
      </c>
      <c r="C762" s="52" t="str">
        <f t="shared" si="133"/>
        <v>TB43NT_D3+3</v>
      </c>
      <c r="D762" s="52" t="str">
        <f t="shared" si="134"/>
        <v>TB43NT_D3+4</v>
      </c>
      <c r="F762" s="110"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8">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0" t="s">
        <v>173</v>
      </c>
      <c r="AY762" s="64"/>
      <c r="AZ762" s="65">
        <v>660</v>
      </c>
    </row>
    <row r="763" spans="1:52" s="110" customFormat="1" ht="39.950000000000003" customHeight="1" x14ac:dyDescent="0.25">
      <c r="A763" s="52" t="str">
        <f t="shared" si="131"/>
        <v>TB44NT2+1</v>
      </c>
      <c r="B763" s="52" t="str">
        <f t="shared" si="132"/>
        <v>TB44NT2+2</v>
      </c>
      <c r="C763" s="52" t="str">
        <f t="shared" si="133"/>
        <v>TB44NT2+3</v>
      </c>
      <c r="D763" s="52" t="str">
        <f t="shared" si="134"/>
        <v>TB44NT2+4</v>
      </c>
      <c r="F763" s="110"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8">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0" t="s">
        <v>173</v>
      </c>
      <c r="AY763" s="64"/>
      <c r="AZ763" s="65">
        <v>480</v>
      </c>
    </row>
    <row r="764" spans="1:52" s="110" customFormat="1" ht="66.75" customHeight="1" x14ac:dyDescent="0.25">
      <c r="A764" s="52" t="str">
        <f t="shared" si="131"/>
        <v>TB45NT+1</v>
      </c>
      <c r="B764" s="52" t="str">
        <f t="shared" si="132"/>
        <v>TB45NT+2</v>
      </c>
      <c r="C764" s="52" t="str">
        <f t="shared" si="133"/>
        <v>TB45NT+3</v>
      </c>
      <c r="D764" s="52" t="str">
        <f t="shared" si="134"/>
        <v>TB45NT+4</v>
      </c>
      <c r="F764" s="110"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8">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0" t="s">
        <v>173</v>
      </c>
      <c r="AY764" s="64"/>
      <c r="AZ764" s="65">
        <v>480</v>
      </c>
    </row>
    <row r="765" spans="1:52" s="110" customFormat="1" ht="39.950000000000003" customHeight="1" x14ac:dyDescent="0.25">
      <c r="A765" s="52" t="str">
        <f t="shared" si="131"/>
        <v>TB46NT+1</v>
      </c>
      <c r="B765" s="52" t="str">
        <f t="shared" si="132"/>
        <v>TB46NT+2</v>
      </c>
      <c r="C765" s="52" t="str">
        <f t="shared" si="133"/>
        <v>TB46NT+3</v>
      </c>
      <c r="D765" s="52" t="str">
        <f t="shared" si="134"/>
        <v>TB46NT+4</v>
      </c>
      <c r="F765" s="110"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8">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0" t="s">
        <v>173</v>
      </c>
      <c r="AY765" s="64"/>
      <c r="AZ765" s="65">
        <v>510</v>
      </c>
    </row>
    <row r="766" spans="1:52" s="110" customFormat="1" ht="39.950000000000003" customHeight="1" x14ac:dyDescent="0.25">
      <c r="A766" s="52" t="str">
        <f t="shared" si="131"/>
        <v>TB47NT+1</v>
      </c>
      <c r="B766" s="52" t="str">
        <f t="shared" si="132"/>
        <v>TB47NT+2</v>
      </c>
      <c r="C766" s="52" t="str">
        <f t="shared" si="133"/>
        <v>TB47NT+3</v>
      </c>
      <c r="D766" s="52" t="str">
        <f t="shared" si="134"/>
        <v>TB47NT+4</v>
      </c>
      <c r="F766" s="110"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8">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0" t="s">
        <v>173</v>
      </c>
      <c r="AY766" s="64"/>
      <c r="AZ766" s="65">
        <v>540</v>
      </c>
    </row>
    <row r="767" spans="1:52" s="110" customFormat="1" ht="65.25" customHeight="1" x14ac:dyDescent="0.25">
      <c r="A767" s="52" t="str">
        <f t="shared" si="131"/>
        <v>TB48NT+1</v>
      </c>
      <c r="B767" s="52" t="str">
        <f t="shared" si="132"/>
        <v>TB48NT+2</v>
      </c>
      <c r="C767" s="52" t="str">
        <f t="shared" si="133"/>
        <v>TB48NT+3</v>
      </c>
      <c r="D767" s="52" t="str">
        <f t="shared" si="134"/>
        <v>TB48NT+4</v>
      </c>
      <c r="F767" s="110"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8">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0" t="s">
        <v>173</v>
      </c>
      <c r="AY767" s="64"/>
      <c r="AZ767" s="65"/>
    </row>
    <row r="768" spans="1:52" s="110" customFormat="1" ht="39.950000000000003" customHeight="1" x14ac:dyDescent="0.25">
      <c r="A768" s="52" t="str">
        <f t="shared" si="131"/>
        <v>TB49NT+1</v>
      </c>
      <c r="B768" s="52" t="str">
        <f t="shared" si="132"/>
        <v>TB49NT+2</v>
      </c>
      <c r="C768" s="52" t="str">
        <f t="shared" si="133"/>
        <v>TB49NT+3</v>
      </c>
      <c r="D768" s="52" t="str">
        <f t="shared" si="134"/>
        <v>TB49NT+4</v>
      </c>
      <c r="F768" s="110"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8">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0" t="s">
        <v>173</v>
      </c>
      <c r="AY768" s="64"/>
      <c r="AZ768" s="65">
        <v>240</v>
      </c>
    </row>
    <row r="769" spans="1:52" s="110" customFormat="1" ht="47.25" x14ac:dyDescent="0.25">
      <c r="A769" s="52" t="str">
        <f t="shared" si="131"/>
        <v>TB50NT+1</v>
      </c>
      <c r="B769" s="52" t="str">
        <f t="shared" si="132"/>
        <v>TB50NT+2</v>
      </c>
      <c r="C769" s="52" t="str">
        <f t="shared" si="133"/>
        <v>TB50NT+3</v>
      </c>
      <c r="D769" s="52" t="str">
        <f t="shared" si="134"/>
        <v>TB50NT+4</v>
      </c>
      <c r="F769" s="110"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8">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0" t="s">
        <v>173</v>
      </c>
      <c r="AY769" s="64"/>
      <c r="AZ769" s="65">
        <v>210</v>
      </c>
    </row>
    <row r="770" spans="1:52" s="110" customFormat="1" ht="39.950000000000003" customHeight="1" x14ac:dyDescent="0.25">
      <c r="A770" s="52" t="str">
        <f t="shared" si="131"/>
        <v>TB51NT+1</v>
      </c>
      <c r="B770" s="52" t="str">
        <f t="shared" si="132"/>
        <v>TB51NT+2</v>
      </c>
      <c r="C770" s="52" t="str">
        <f t="shared" si="133"/>
        <v>TB51NT+3</v>
      </c>
      <c r="D770" s="52" t="str">
        <f t="shared" si="134"/>
        <v>TB51NT+4</v>
      </c>
      <c r="F770" s="110"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8">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0" t="s">
        <v>173</v>
      </c>
      <c r="AY770" s="64"/>
      <c r="AZ770" s="65">
        <v>270</v>
      </c>
    </row>
    <row r="771" spans="1:52" s="110" customFormat="1" ht="63" x14ac:dyDescent="0.25">
      <c r="A771" s="52" t="str">
        <f t="shared" si="131"/>
        <v>TB52NT+1</v>
      </c>
      <c r="B771" s="52" t="str">
        <f t="shared" si="132"/>
        <v>TB52NT+2</v>
      </c>
      <c r="C771" s="52" t="str">
        <f t="shared" si="133"/>
        <v>TB52NT+3</v>
      </c>
      <c r="D771" s="52" t="str">
        <f t="shared" si="134"/>
        <v>TB52NT+4</v>
      </c>
      <c r="F771" s="110"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8">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0" t="s">
        <v>173</v>
      </c>
      <c r="AY771" s="64"/>
      <c r="AZ771" s="65">
        <v>240</v>
      </c>
    </row>
    <row r="772" spans="1:52" s="110" customFormat="1" ht="62.25" customHeight="1" x14ac:dyDescent="0.25">
      <c r="A772" s="52" t="str">
        <f t="shared" si="131"/>
        <v>TB53NT+1</v>
      </c>
      <c r="B772" s="52" t="str">
        <f t="shared" si="132"/>
        <v>TB53NT+2</v>
      </c>
      <c r="C772" s="52" t="str">
        <f t="shared" si="133"/>
        <v>TB53NT+3</v>
      </c>
      <c r="D772" s="52" t="str">
        <f t="shared" si="134"/>
        <v>TB53NT+4</v>
      </c>
      <c r="F772" s="110"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8">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0" t="s">
        <v>173</v>
      </c>
      <c r="AY772" s="64"/>
      <c r="AZ772" s="65">
        <v>210</v>
      </c>
    </row>
    <row r="773" spans="1:52" s="110" customFormat="1" ht="39.950000000000003" customHeight="1" x14ac:dyDescent="0.25">
      <c r="A773" s="52" t="str">
        <f t="shared" si="131"/>
        <v>TB54NT+1</v>
      </c>
      <c r="B773" s="52" t="str">
        <f t="shared" si="132"/>
        <v>TB54NT+2</v>
      </c>
      <c r="C773" s="52" t="str">
        <f t="shared" si="133"/>
        <v>TB54NT+3</v>
      </c>
      <c r="D773" s="52" t="str">
        <f t="shared" si="134"/>
        <v>TB54NT+4</v>
      </c>
      <c r="F773" s="110"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8">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0" t="s">
        <v>173</v>
      </c>
      <c r="AY773" s="64"/>
      <c r="AZ773" s="65"/>
    </row>
    <row r="774" spans="1:52" s="110" customFormat="1" ht="84.75" customHeight="1" x14ac:dyDescent="0.25">
      <c r="A774" s="52" t="str">
        <f t="shared" si="131"/>
        <v>TB55NT+1</v>
      </c>
      <c r="B774" s="52" t="str">
        <f t="shared" si="132"/>
        <v>TB55NT+2</v>
      </c>
      <c r="C774" s="52" t="str">
        <f t="shared" si="133"/>
        <v>TB55NT+3</v>
      </c>
      <c r="D774" s="52" t="str">
        <f t="shared" si="134"/>
        <v>TB55NT+4</v>
      </c>
      <c r="F774" s="110"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8">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0" t="s">
        <v>173</v>
      </c>
      <c r="AY774" s="64"/>
      <c r="AZ774" s="65">
        <v>540</v>
      </c>
    </row>
    <row r="775" spans="1:52" s="110" customFormat="1" ht="87" customHeight="1" x14ac:dyDescent="0.25">
      <c r="A775" s="52" t="str">
        <f t="shared" si="131"/>
        <v>TB56NT+1</v>
      </c>
      <c r="B775" s="52" t="str">
        <f t="shared" si="132"/>
        <v>TB56NT+2</v>
      </c>
      <c r="C775" s="52" t="str">
        <f t="shared" si="133"/>
        <v>TB56NT+3</v>
      </c>
      <c r="D775" s="52" t="str">
        <f t="shared" si="134"/>
        <v>TB56NT+4</v>
      </c>
      <c r="F775" s="110"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8">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0" t="s">
        <v>173</v>
      </c>
      <c r="AY775" s="64"/>
      <c r="AZ775" s="65">
        <v>450</v>
      </c>
    </row>
    <row r="776" spans="1:52" s="110" customFormat="1" ht="20.100000000000001" customHeight="1" x14ac:dyDescent="0.25">
      <c r="A776" s="52" t="str">
        <f t="shared" si="131"/>
        <v>TB57NT+1</v>
      </c>
      <c r="B776" s="52" t="str">
        <f t="shared" si="132"/>
        <v>TB57NT+2</v>
      </c>
      <c r="C776" s="52" t="str">
        <f t="shared" si="133"/>
        <v>TB57NT+3</v>
      </c>
      <c r="D776" s="52" t="str">
        <f t="shared" si="134"/>
        <v>TB57NT+4</v>
      </c>
      <c r="F776" s="110"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8"/>
      <c r="AM776" s="61"/>
      <c r="AN776" s="61"/>
      <c r="AO776" s="58">
        <f t="shared" si="130"/>
        <v>0</v>
      </c>
      <c r="AP776" s="58">
        <f t="shared" si="130"/>
        <v>0</v>
      </c>
      <c r="AQ776" s="58">
        <f t="shared" si="130"/>
        <v>0</v>
      </c>
      <c r="AR776" s="58">
        <f t="shared" si="129"/>
        <v>0</v>
      </c>
      <c r="AS776" s="58"/>
      <c r="AT776" s="58"/>
      <c r="AU776" s="58"/>
      <c r="AV776" s="58"/>
      <c r="AW776" s="63"/>
      <c r="AX776" s="110" t="s">
        <v>173</v>
      </c>
      <c r="AY776" s="64"/>
      <c r="AZ776" s="65"/>
    </row>
    <row r="777" spans="1:52" s="110" customFormat="1" ht="42.75" customHeight="1" x14ac:dyDescent="0.25">
      <c r="A777" s="52" t="str">
        <f t="shared" si="131"/>
        <v>TB57NT_D1+1</v>
      </c>
      <c r="B777" s="52" t="str">
        <f t="shared" si="132"/>
        <v>TB57NT_D1+2</v>
      </c>
      <c r="C777" s="52" t="str">
        <f t="shared" si="133"/>
        <v>TB57NT_D1+3</v>
      </c>
      <c r="D777" s="52" t="str">
        <f t="shared" si="134"/>
        <v>TB57NT_D1+4</v>
      </c>
      <c r="F777" s="110"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8">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0" t="s">
        <v>173</v>
      </c>
      <c r="AY777" s="64"/>
      <c r="AZ777" s="65">
        <v>660</v>
      </c>
    </row>
    <row r="778" spans="1:52" s="110" customFormat="1" ht="20.100000000000001" customHeight="1" x14ac:dyDescent="0.25">
      <c r="A778" s="52" t="str">
        <f t="shared" si="131"/>
        <v>TB57NT_D2+1</v>
      </c>
      <c r="B778" s="52" t="str">
        <f t="shared" si="132"/>
        <v>TB57NT_D2+2</v>
      </c>
      <c r="C778" s="52" t="str">
        <f t="shared" si="133"/>
        <v>TB57NT_D2+3</v>
      </c>
      <c r="D778" s="52" t="str">
        <f t="shared" si="134"/>
        <v>TB57NT_D2+4</v>
      </c>
      <c r="F778" s="110"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8">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0" t="s">
        <v>173</v>
      </c>
      <c r="AY778" s="64"/>
      <c r="AZ778" s="65">
        <v>420</v>
      </c>
    </row>
    <row r="779" spans="1:52" s="110" customFormat="1" ht="54" customHeight="1" x14ac:dyDescent="0.25">
      <c r="A779" s="52" t="str">
        <f t="shared" si="131"/>
        <v>TB58NT+1</v>
      </c>
      <c r="B779" s="52" t="str">
        <f t="shared" si="132"/>
        <v>TB58NT+2</v>
      </c>
      <c r="C779" s="52" t="str">
        <f t="shared" si="133"/>
        <v>TB58NT+3</v>
      </c>
      <c r="D779" s="52" t="str">
        <f t="shared" si="134"/>
        <v>TB58NT+4</v>
      </c>
      <c r="F779" s="110"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8">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0" t="s">
        <v>173</v>
      </c>
      <c r="AY779" s="64"/>
      <c r="AZ779" s="65">
        <v>360</v>
      </c>
    </row>
    <row r="780" spans="1:52" s="110"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0"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8">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0" t="s">
        <v>173</v>
      </c>
      <c r="AY780" s="64"/>
      <c r="AZ780" s="65">
        <v>600</v>
      </c>
    </row>
    <row r="781" spans="1:52" s="110" customFormat="1" ht="20.100000000000001" customHeight="1" x14ac:dyDescent="0.25">
      <c r="A781" s="52" t="str">
        <f t="shared" si="142"/>
        <v>TB60NT+1</v>
      </c>
      <c r="B781" s="52" t="str">
        <f t="shared" si="143"/>
        <v>TB60NT+2</v>
      </c>
      <c r="C781" s="52" t="str">
        <f t="shared" si="144"/>
        <v>TB60NT+3</v>
      </c>
      <c r="D781" s="52" t="str">
        <f t="shared" si="145"/>
        <v>TB60NT+4</v>
      </c>
      <c r="F781" s="110"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8">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0" t="s">
        <v>173</v>
      </c>
      <c r="AY781" s="64"/>
      <c r="AZ781" s="65">
        <v>180</v>
      </c>
    </row>
    <row r="782" spans="1:52" s="110" customFormat="1" ht="47.25" x14ac:dyDescent="0.25">
      <c r="A782" s="52" t="str">
        <f t="shared" si="142"/>
        <v>TB61NT+1</v>
      </c>
      <c r="B782" s="52" t="str">
        <f t="shared" si="143"/>
        <v>TB61NT+2</v>
      </c>
      <c r="C782" s="52" t="str">
        <f t="shared" si="144"/>
        <v>TB61NT+3</v>
      </c>
      <c r="D782" s="52" t="str">
        <f t="shared" si="145"/>
        <v>TB61NT+4</v>
      </c>
      <c r="F782" s="110"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8"/>
      <c r="AM782" s="61"/>
      <c r="AN782" s="61"/>
      <c r="AO782" s="58">
        <f t="shared" si="141"/>
        <v>0</v>
      </c>
      <c r="AP782" s="58">
        <f t="shared" si="141"/>
        <v>0</v>
      </c>
      <c r="AQ782" s="58">
        <f t="shared" si="141"/>
        <v>0</v>
      </c>
      <c r="AR782" s="58">
        <f t="shared" si="141"/>
        <v>0</v>
      </c>
      <c r="AS782" s="58"/>
      <c r="AT782" s="58"/>
      <c r="AU782" s="58"/>
      <c r="AV782" s="58"/>
      <c r="AW782" s="63"/>
      <c r="AX782" s="110" t="s">
        <v>173</v>
      </c>
      <c r="AY782" s="64"/>
      <c r="AZ782" s="65"/>
    </row>
    <row r="783" spans="1:52" s="110" customFormat="1" ht="31.5" x14ac:dyDescent="0.25">
      <c r="A783" s="52" t="str">
        <f t="shared" si="142"/>
        <v>TB61NT_D1+1</v>
      </c>
      <c r="B783" s="52" t="str">
        <f t="shared" si="143"/>
        <v>TB61NT_D1+2</v>
      </c>
      <c r="C783" s="52" t="str">
        <f t="shared" si="144"/>
        <v>TB61NT_D1+3</v>
      </c>
      <c r="D783" s="52" t="str">
        <f t="shared" si="145"/>
        <v>TB61NT_D1+4</v>
      </c>
      <c r="F783" s="110"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8">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0" t="s">
        <v>173</v>
      </c>
      <c r="AY783" s="64"/>
      <c r="AZ783" s="65">
        <v>252</v>
      </c>
    </row>
    <row r="784" spans="1:52" s="110" customFormat="1" ht="20.100000000000001" customHeight="1" x14ac:dyDescent="0.25">
      <c r="A784" s="52" t="str">
        <f t="shared" si="142"/>
        <v>TB61NT_D2+1</v>
      </c>
      <c r="B784" s="52" t="str">
        <f t="shared" si="143"/>
        <v>TB61NT_D2+2</v>
      </c>
      <c r="C784" s="52" t="str">
        <f t="shared" si="144"/>
        <v>TB61NT_D2+3</v>
      </c>
      <c r="D784" s="52" t="str">
        <f t="shared" si="145"/>
        <v>TB61NT_D2+4</v>
      </c>
      <c r="F784" s="110"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8">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0" t="s">
        <v>173</v>
      </c>
      <c r="AY784" s="64"/>
      <c r="AZ784" s="65">
        <v>250</v>
      </c>
    </row>
    <row r="785" spans="1:52" s="110" customFormat="1" ht="20.100000000000001" customHeight="1" x14ac:dyDescent="0.25">
      <c r="A785" s="52" t="str">
        <f t="shared" si="142"/>
        <v>TB62NT+1</v>
      </c>
      <c r="B785" s="52" t="str">
        <f t="shared" si="143"/>
        <v>TB62NT+2</v>
      </c>
      <c r="C785" s="52" t="str">
        <f t="shared" si="144"/>
        <v>TB62NT+3</v>
      </c>
      <c r="D785" s="52" t="str">
        <f t="shared" si="145"/>
        <v>TB62NT+4</v>
      </c>
      <c r="F785" s="110"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8"/>
      <c r="AM785" s="61"/>
      <c r="AN785" s="61"/>
      <c r="AO785" s="58">
        <f t="shared" si="141"/>
        <v>0</v>
      </c>
      <c r="AP785" s="58">
        <f t="shared" si="141"/>
        <v>0</v>
      </c>
      <c r="AQ785" s="58">
        <f t="shared" si="141"/>
        <v>0</v>
      </c>
      <c r="AR785" s="58">
        <f t="shared" si="141"/>
        <v>0</v>
      </c>
      <c r="AS785" s="58"/>
      <c r="AT785" s="58"/>
      <c r="AU785" s="58"/>
      <c r="AV785" s="58"/>
      <c r="AW785" s="63"/>
      <c r="AX785" s="110" t="s">
        <v>173</v>
      </c>
      <c r="AY785" s="64"/>
      <c r="AZ785" s="65">
        <v>300</v>
      </c>
    </row>
    <row r="786" spans="1:52" s="110" customFormat="1" ht="20.100000000000001" customHeight="1" x14ac:dyDescent="0.25">
      <c r="A786" s="52" t="str">
        <f t="shared" si="142"/>
        <v>TB62NT_D1+1</v>
      </c>
      <c r="B786" s="52" t="str">
        <f t="shared" si="143"/>
        <v>TB62NT_D1+2</v>
      </c>
      <c r="C786" s="52" t="str">
        <f t="shared" si="144"/>
        <v>TB62NT_D1+3</v>
      </c>
      <c r="D786" s="52" t="str">
        <f t="shared" si="145"/>
        <v>TB62NT_D1+4</v>
      </c>
      <c r="F786" s="110"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8">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0" t="s">
        <v>173</v>
      </c>
      <c r="AY786" s="64"/>
      <c r="AZ786" s="65">
        <v>540</v>
      </c>
    </row>
    <row r="787" spans="1:52" s="110" customFormat="1" ht="20.100000000000001" customHeight="1" x14ac:dyDescent="0.25">
      <c r="A787" s="52" t="str">
        <f t="shared" si="142"/>
        <v>TB62NT_D2+1</v>
      </c>
      <c r="B787" s="52" t="str">
        <f t="shared" si="143"/>
        <v>TB62NT_D2+2</v>
      </c>
      <c r="C787" s="52" t="str">
        <f t="shared" si="144"/>
        <v>TB62NT_D2+3</v>
      </c>
      <c r="D787" s="52" t="str">
        <f t="shared" si="145"/>
        <v>TB62NT_D2+4</v>
      </c>
      <c r="F787" s="110"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8">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0" t="s">
        <v>173</v>
      </c>
      <c r="AY787" s="64"/>
      <c r="AZ787" s="65"/>
    </row>
    <row r="788" spans="1:52" s="110" customFormat="1" ht="20.100000000000001" customHeight="1" x14ac:dyDescent="0.25">
      <c r="A788" s="52" t="str">
        <f t="shared" si="142"/>
        <v>TB63NT+1</v>
      </c>
      <c r="B788" s="52" t="str">
        <f t="shared" si="143"/>
        <v>TB63NT+2</v>
      </c>
      <c r="C788" s="52" t="str">
        <f t="shared" si="144"/>
        <v>TB63NT+3</v>
      </c>
      <c r="D788" s="52" t="str">
        <f t="shared" si="145"/>
        <v>TB63NT+4</v>
      </c>
      <c r="F788" s="110"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8">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0" t="s">
        <v>173</v>
      </c>
      <c r="AY788" s="64"/>
      <c r="AZ788" s="65">
        <v>2400</v>
      </c>
    </row>
    <row r="789" spans="1:52" s="110" customFormat="1" ht="20.100000000000001" customHeight="1" x14ac:dyDescent="0.25">
      <c r="A789" s="52" t="str">
        <f t="shared" si="142"/>
        <v>TB64NT+1</v>
      </c>
      <c r="B789" s="52" t="str">
        <f t="shared" si="143"/>
        <v>TB64NT+2</v>
      </c>
      <c r="C789" s="52" t="str">
        <f t="shared" si="144"/>
        <v>TB64NT+3</v>
      </c>
      <c r="D789" s="52" t="str">
        <f t="shared" si="145"/>
        <v>TB64NT+4</v>
      </c>
      <c r="F789" s="110"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8">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0" t="s">
        <v>173</v>
      </c>
      <c r="AY789" s="64"/>
      <c r="AZ789" s="65">
        <v>2400</v>
      </c>
    </row>
    <row r="790" spans="1:52" s="110" customFormat="1" ht="20.100000000000001" customHeight="1" x14ac:dyDescent="0.25">
      <c r="A790" s="52" t="str">
        <f t="shared" si="142"/>
        <v>TB65NT+1</v>
      </c>
      <c r="B790" s="52" t="str">
        <f t="shared" si="143"/>
        <v>TB65NT+2</v>
      </c>
      <c r="C790" s="52" t="str">
        <f t="shared" si="144"/>
        <v>TB65NT+3</v>
      </c>
      <c r="D790" s="52" t="str">
        <f t="shared" si="145"/>
        <v>TB65NT+4</v>
      </c>
      <c r="F790" s="110"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8">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0" t="s">
        <v>173</v>
      </c>
      <c r="AY790" s="64"/>
      <c r="AZ790" s="65"/>
    </row>
    <row r="791" spans="1:52" s="110" customFormat="1" ht="20.100000000000001" customHeight="1" x14ac:dyDescent="0.25">
      <c r="A791" s="52" t="str">
        <f t="shared" si="142"/>
        <v>TB66NT+1</v>
      </c>
      <c r="B791" s="52" t="str">
        <f t="shared" si="143"/>
        <v>TB66NT+2</v>
      </c>
      <c r="C791" s="52" t="str">
        <f t="shared" si="144"/>
        <v>TB66NT+3</v>
      </c>
      <c r="D791" s="52" t="str">
        <f t="shared" si="145"/>
        <v>TB66NT+4</v>
      </c>
      <c r="F791" s="110"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8"/>
      <c r="AM791" s="61"/>
      <c r="AN791" s="61"/>
      <c r="AO791" s="58">
        <f t="shared" si="141"/>
        <v>0</v>
      </c>
      <c r="AP791" s="58">
        <f t="shared" si="141"/>
        <v>0</v>
      </c>
      <c r="AQ791" s="58">
        <f t="shared" si="141"/>
        <v>0</v>
      </c>
      <c r="AR791" s="58">
        <f t="shared" si="141"/>
        <v>0</v>
      </c>
      <c r="AS791" s="58"/>
      <c r="AT791" s="58"/>
      <c r="AU791" s="58"/>
      <c r="AV791" s="58"/>
      <c r="AW791" s="63"/>
      <c r="AX791" s="110" t="s">
        <v>173</v>
      </c>
      <c r="AY791" s="64"/>
      <c r="AZ791" s="65">
        <v>2400</v>
      </c>
    </row>
    <row r="792" spans="1:52" s="110" customFormat="1" ht="34.5" customHeight="1" x14ac:dyDescent="0.25">
      <c r="A792" s="52" t="str">
        <f t="shared" si="142"/>
        <v>TB66NT_D1+1</v>
      </c>
      <c r="B792" s="52" t="str">
        <f t="shared" si="143"/>
        <v>TB66NT_D1+2</v>
      </c>
      <c r="C792" s="52" t="str">
        <f t="shared" si="144"/>
        <v>TB66NT_D1+3</v>
      </c>
      <c r="D792" s="52" t="str">
        <f t="shared" si="145"/>
        <v>TB66NT_D1+4</v>
      </c>
      <c r="F792" s="110"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8">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0" t="s">
        <v>173</v>
      </c>
      <c r="AY792" s="64"/>
      <c r="AZ792" s="65">
        <v>2400</v>
      </c>
    </row>
    <row r="793" spans="1:52" s="110" customFormat="1" ht="47.25" customHeight="1" x14ac:dyDescent="0.25">
      <c r="A793" s="52" t="str">
        <f t="shared" si="142"/>
        <v>TB66NT_D2+1</v>
      </c>
      <c r="B793" s="52" t="str">
        <f t="shared" si="143"/>
        <v>TB66NT_D2+2</v>
      </c>
      <c r="C793" s="52" t="str">
        <f t="shared" si="144"/>
        <v>TB66NT_D2+3</v>
      </c>
      <c r="D793" s="52" t="str">
        <f t="shared" si="145"/>
        <v>TB66NT_D2+4</v>
      </c>
      <c r="F793" s="110"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8">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0" t="s">
        <v>173</v>
      </c>
      <c r="AY793" s="64"/>
      <c r="AZ793" s="65">
        <v>2400</v>
      </c>
    </row>
    <row r="794" spans="1:52" s="110" customFormat="1" ht="39.950000000000003" customHeight="1" x14ac:dyDescent="0.25">
      <c r="A794" s="52" t="str">
        <f t="shared" si="142"/>
        <v>TB66NT_D3+1</v>
      </c>
      <c r="B794" s="52" t="str">
        <f t="shared" si="143"/>
        <v>TB66NT_D3+2</v>
      </c>
      <c r="C794" s="52" t="str">
        <f t="shared" si="144"/>
        <v>TB66NT_D3+3</v>
      </c>
      <c r="D794" s="52" t="str">
        <f t="shared" si="145"/>
        <v>TB66NT_D3+4</v>
      </c>
      <c r="F794" s="110"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8">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0" t="s">
        <v>173</v>
      </c>
      <c r="AY794" s="64"/>
      <c r="AZ794" s="65">
        <v>2400</v>
      </c>
    </row>
    <row r="795" spans="1:52" s="110" customFormat="1" ht="39.950000000000003" customHeight="1" x14ac:dyDescent="0.25">
      <c r="A795" s="52" t="str">
        <f t="shared" si="142"/>
        <v>TB66NT_D4+1</v>
      </c>
      <c r="B795" s="52" t="str">
        <f t="shared" si="143"/>
        <v>TB66NT_D4+2</v>
      </c>
      <c r="C795" s="52" t="str">
        <f t="shared" si="144"/>
        <v>TB66NT_D4+3</v>
      </c>
      <c r="D795" s="52" t="str">
        <f t="shared" si="145"/>
        <v>TB66NT_D4+4</v>
      </c>
      <c r="F795" s="110"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8">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0" t="s">
        <v>173</v>
      </c>
      <c r="AY795" s="64"/>
      <c r="AZ795" s="65"/>
    </row>
    <row r="796" spans="1:52" s="110" customFormat="1" ht="54" customHeight="1" x14ac:dyDescent="0.25">
      <c r="A796" s="52" t="str">
        <f t="shared" si="142"/>
        <v>TB67NT+1</v>
      </c>
      <c r="B796" s="52" t="str">
        <f t="shared" si="143"/>
        <v>TB67NT+2</v>
      </c>
      <c r="C796" s="52" t="str">
        <f t="shared" si="144"/>
        <v>TB67NT+3</v>
      </c>
      <c r="D796" s="52" t="str">
        <f t="shared" si="145"/>
        <v>TB67NT+4</v>
      </c>
      <c r="F796" s="110"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8"/>
      <c r="AM796" s="61"/>
      <c r="AN796" s="61"/>
      <c r="AO796" s="58">
        <f t="shared" si="141"/>
        <v>0</v>
      </c>
      <c r="AP796" s="58">
        <f t="shared" si="141"/>
        <v>0</v>
      </c>
      <c r="AQ796" s="58">
        <f t="shared" si="141"/>
        <v>0</v>
      </c>
      <c r="AR796" s="58">
        <f t="shared" si="141"/>
        <v>0</v>
      </c>
      <c r="AS796" s="58"/>
      <c r="AT796" s="58"/>
      <c r="AU796" s="58"/>
      <c r="AV796" s="58"/>
      <c r="AW796" s="63"/>
      <c r="AX796" s="110" t="s">
        <v>173</v>
      </c>
      <c r="AY796" s="64"/>
      <c r="AZ796" s="65">
        <v>2400</v>
      </c>
    </row>
    <row r="797" spans="1:52" s="110" customFormat="1" ht="31.5" x14ac:dyDescent="0.25">
      <c r="A797" s="52" t="str">
        <f t="shared" si="142"/>
        <v>TB67NT_D1+1</v>
      </c>
      <c r="B797" s="52" t="str">
        <f t="shared" si="143"/>
        <v>TB67NT_D1+2</v>
      </c>
      <c r="C797" s="52" t="str">
        <f t="shared" si="144"/>
        <v>TB67NT_D1+3</v>
      </c>
      <c r="D797" s="52" t="str">
        <f t="shared" si="145"/>
        <v>TB67NT_D1+4</v>
      </c>
      <c r="F797" s="110"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8">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0" t="s">
        <v>173</v>
      </c>
      <c r="AY797" s="64"/>
      <c r="AZ797" s="65">
        <v>2400</v>
      </c>
    </row>
    <row r="798" spans="1:52" s="110" customFormat="1" ht="20.100000000000001" customHeight="1" x14ac:dyDescent="0.25">
      <c r="A798" s="52" t="str">
        <f t="shared" si="142"/>
        <v>TB67NT_D2+1</v>
      </c>
      <c r="B798" s="52" t="str">
        <f t="shared" si="143"/>
        <v>TB67NT_D2+2</v>
      </c>
      <c r="C798" s="52" t="str">
        <f t="shared" si="144"/>
        <v>TB67NT_D2+3</v>
      </c>
      <c r="D798" s="52" t="str">
        <f t="shared" si="145"/>
        <v>TB67NT_D2+4</v>
      </c>
      <c r="F798" s="110"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8">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0" t="s">
        <v>173</v>
      </c>
      <c r="AY798" s="64"/>
      <c r="AZ798" s="65"/>
    </row>
    <row r="799" spans="1:52" s="110" customFormat="1" ht="20.100000000000001" customHeight="1" x14ac:dyDescent="0.25">
      <c r="A799" s="52" t="str">
        <f t="shared" si="142"/>
        <v>TB68NT+1</v>
      </c>
      <c r="B799" s="52" t="str">
        <f t="shared" si="143"/>
        <v>TB68NT+2</v>
      </c>
      <c r="C799" s="52" t="str">
        <f t="shared" si="144"/>
        <v>TB68NT+3</v>
      </c>
      <c r="D799" s="52" t="str">
        <f t="shared" si="145"/>
        <v>TB68NT+4</v>
      </c>
      <c r="F799" s="110"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8"/>
      <c r="AM799" s="61"/>
      <c r="AN799" s="61"/>
      <c r="AO799" s="58">
        <f t="shared" si="141"/>
        <v>0</v>
      </c>
      <c r="AP799" s="58">
        <f t="shared" si="141"/>
        <v>0</v>
      </c>
      <c r="AQ799" s="58">
        <f t="shared" si="141"/>
        <v>0</v>
      </c>
      <c r="AR799" s="58">
        <f t="shared" si="141"/>
        <v>0</v>
      </c>
      <c r="AS799" s="58"/>
      <c r="AT799" s="58"/>
      <c r="AU799" s="58"/>
      <c r="AV799" s="58"/>
      <c r="AW799" s="63"/>
      <c r="AX799" s="110" t="s">
        <v>173</v>
      </c>
      <c r="AY799" s="64"/>
      <c r="AZ799" s="65">
        <v>2400</v>
      </c>
    </row>
    <row r="800" spans="1:52" s="110" customFormat="1" ht="20.100000000000001" customHeight="1" x14ac:dyDescent="0.25">
      <c r="A800" s="52" t="str">
        <f t="shared" si="142"/>
        <v>TB68NT_D1+1</v>
      </c>
      <c r="B800" s="52" t="str">
        <f t="shared" si="143"/>
        <v>TB68NT_D1+2</v>
      </c>
      <c r="C800" s="52" t="str">
        <f t="shared" si="144"/>
        <v>TB68NT_D1+3</v>
      </c>
      <c r="D800" s="52" t="str">
        <f t="shared" si="145"/>
        <v>TB68NT_D1+4</v>
      </c>
      <c r="F800" s="110"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8">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0" t="s">
        <v>173</v>
      </c>
      <c r="AY800" s="64"/>
      <c r="AZ800" s="65">
        <v>2400</v>
      </c>
    </row>
    <row r="801" spans="1:52" s="110" customFormat="1" ht="20.100000000000001" customHeight="1" x14ac:dyDescent="0.25">
      <c r="A801" s="52" t="str">
        <f t="shared" si="142"/>
        <v>TB68NT_D2+1</v>
      </c>
      <c r="B801" s="52" t="str">
        <f t="shared" si="143"/>
        <v>TB68NT_D2+2</v>
      </c>
      <c r="C801" s="52" t="str">
        <f t="shared" si="144"/>
        <v>TB68NT_D2+3</v>
      </c>
      <c r="D801" s="52" t="str">
        <f t="shared" si="145"/>
        <v>TB68NT_D2+4</v>
      </c>
      <c r="F801" s="110"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8">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0" t="s">
        <v>173</v>
      </c>
      <c r="AY801" s="64"/>
      <c r="AZ801" s="65"/>
    </row>
    <row r="802" spans="1:52" s="110" customFormat="1" ht="20.100000000000001" customHeight="1" x14ac:dyDescent="0.25">
      <c r="A802" s="52" t="str">
        <f t="shared" si="142"/>
        <v>TB69NT+1</v>
      </c>
      <c r="B802" s="52" t="str">
        <f t="shared" si="143"/>
        <v>TB69NT+2</v>
      </c>
      <c r="C802" s="52" t="str">
        <f t="shared" si="144"/>
        <v>TB69NT+3</v>
      </c>
      <c r="D802" s="52" t="str">
        <f t="shared" si="145"/>
        <v>TB69NT+4</v>
      </c>
      <c r="F802" s="110"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8">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0" t="s">
        <v>173</v>
      </c>
      <c r="AY802" s="64"/>
      <c r="AZ802" s="65">
        <v>2400</v>
      </c>
    </row>
    <row r="803" spans="1:52" s="110" customFormat="1" ht="20.100000000000001" customHeight="1" x14ac:dyDescent="0.25">
      <c r="A803" s="52" t="str">
        <f t="shared" si="142"/>
        <v>TB70NT+1</v>
      </c>
      <c r="B803" s="52" t="str">
        <f t="shared" si="143"/>
        <v>TB70NT+2</v>
      </c>
      <c r="C803" s="52" t="str">
        <f t="shared" si="144"/>
        <v>TB70NT+3</v>
      </c>
      <c r="D803" s="52" t="str">
        <f t="shared" si="145"/>
        <v>TB70NT+4</v>
      </c>
      <c r="F803" s="110"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8">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0" t="s">
        <v>173</v>
      </c>
      <c r="AY803" s="64"/>
      <c r="AZ803" s="65">
        <v>2400</v>
      </c>
    </row>
    <row r="804" spans="1:52" s="110" customFormat="1" ht="20.100000000000001" customHeight="1" x14ac:dyDescent="0.25">
      <c r="A804" s="52" t="str">
        <f t="shared" si="142"/>
        <v>TB71NT+1</v>
      </c>
      <c r="B804" s="52" t="str">
        <f t="shared" si="143"/>
        <v>TB71NT+2</v>
      </c>
      <c r="C804" s="52" t="str">
        <f t="shared" si="144"/>
        <v>TB71NT+3</v>
      </c>
      <c r="D804" s="52" t="str">
        <f t="shared" si="145"/>
        <v>TB71NT+4</v>
      </c>
      <c r="F804" s="110"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8"/>
      <c r="AM804" s="61"/>
      <c r="AN804" s="61"/>
      <c r="AO804" s="58">
        <f t="shared" si="141"/>
        <v>0</v>
      </c>
      <c r="AP804" s="58">
        <f t="shared" si="141"/>
        <v>0</v>
      </c>
      <c r="AQ804" s="58">
        <f t="shared" si="141"/>
        <v>0</v>
      </c>
      <c r="AR804" s="58">
        <f t="shared" si="141"/>
        <v>0</v>
      </c>
      <c r="AS804" s="58"/>
      <c r="AT804" s="58"/>
      <c r="AU804" s="58"/>
      <c r="AV804" s="58"/>
      <c r="AW804" s="63"/>
      <c r="AX804" s="110" t="s">
        <v>173</v>
      </c>
      <c r="AY804" s="64"/>
      <c r="AZ804" s="65"/>
    </row>
    <row r="805" spans="1:52" s="110" customFormat="1" ht="37.5" customHeight="1" x14ac:dyDescent="0.25">
      <c r="A805" s="52" t="str">
        <f t="shared" si="142"/>
        <v>TB71NT_D1+1</v>
      </c>
      <c r="B805" s="52" t="str">
        <f t="shared" si="143"/>
        <v>TB71NT_D1+2</v>
      </c>
      <c r="C805" s="52" t="str">
        <f t="shared" si="144"/>
        <v>TB71NT_D1+3</v>
      </c>
      <c r="D805" s="52" t="str">
        <f t="shared" si="145"/>
        <v>TB71NT_D1+4</v>
      </c>
      <c r="F805" s="110"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8">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0" t="s">
        <v>173</v>
      </c>
      <c r="AY805" s="64"/>
      <c r="AZ805" s="65">
        <v>2400</v>
      </c>
    </row>
    <row r="806" spans="1:52" s="110" customFormat="1" ht="20.100000000000001" customHeight="1" x14ac:dyDescent="0.25">
      <c r="A806" s="52" t="str">
        <f t="shared" si="142"/>
        <v>TB71NT_D2+1</v>
      </c>
      <c r="B806" s="52" t="str">
        <f t="shared" si="143"/>
        <v>TB71NT_D2+2</v>
      </c>
      <c r="C806" s="52" t="str">
        <f t="shared" si="144"/>
        <v>TB71NT_D2+3</v>
      </c>
      <c r="D806" s="52" t="str">
        <f t="shared" si="145"/>
        <v>TB71NT_D2+4</v>
      </c>
      <c r="F806" s="110"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8">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0" t="s">
        <v>173</v>
      </c>
      <c r="AY806" s="64"/>
      <c r="AZ806" s="65">
        <v>2400</v>
      </c>
    </row>
    <row r="807" spans="1:52" s="110" customFormat="1" ht="20.100000000000001" customHeight="1" x14ac:dyDescent="0.25">
      <c r="A807" s="52" t="str">
        <f t="shared" si="142"/>
        <v>TB72NT+1</v>
      </c>
      <c r="B807" s="52" t="str">
        <f t="shared" si="143"/>
        <v>TB72NT+2</v>
      </c>
      <c r="C807" s="52" t="str">
        <f t="shared" si="144"/>
        <v>TB72NT+3</v>
      </c>
      <c r="D807" s="52" t="str">
        <f t="shared" si="145"/>
        <v>TB72NT+4</v>
      </c>
      <c r="F807" s="110"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8"/>
      <c r="AM807" s="61"/>
      <c r="AN807" s="61"/>
      <c r="AO807" s="58">
        <f t="shared" si="141"/>
        <v>0</v>
      </c>
      <c r="AP807" s="58">
        <f t="shared" si="141"/>
        <v>0</v>
      </c>
      <c r="AQ807" s="58">
        <f t="shared" si="141"/>
        <v>0</v>
      </c>
      <c r="AR807" s="58">
        <f t="shared" si="141"/>
        <v>0</v>
      </c>
      <c r="AS807" s="58"/>
      <c r="AT807" s="58"/>
      <c r="AU807" s="58"/>
      <c r="AV807" s="58"/>
      <c r="AW807" s="63"/>
      <c r="AX807" s="110" t="s">
        <v>173</v>
      </c>
      <c r="AY807" s="64"/>
      <c r="AZ807" s="65">
        <v>210</v>
      </c>
    </row>
    <row r="808" spans="1:52" s="110" customFormat="1" ht="20.100000000000001" customHeight="1" x14ac:dyDescent="0.25">
      <c r="A808" s="52" t="str">
        <f t="shared" si="142"/>
        <v>TB72NT_D1+1</v>
      </c>
      <c r="B808" s="52" t="str">
        <f t="shared" si="143"/>
        <v>TB72NT_D1+2</v>
      </c>
      <c r="C808" s="52" t="str">
        <f t="shared" si="144"/>
        <v>TB72NT_D1+3</v>
      </c>
      <c r="D808" s="52" t="str">
        <f t="shared" si="145"/>
        <v>TB72NT_D1+4</v>
      </c>
      <c r="F808" s="110"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8">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0" t="s">
        <v>173</v>
      </c>
      <c r="AY808" s="64"/>
      <c r="AZ808" s="65">
        <v>2400</v>
      </c>
    </row>
    <row r="809" spans="1:52" s="110" customFormat="1" x14ac:dyDescent="0.25">
      <c r="A809" s="52" t="str">
        <f t="shared" si="142"/>
        <v>TB72NT_D2+1</v>
      </c>
      <c r="B809" s="52" t="str">
        <f t="shared" si="143"/>
        <v>TB72NT_D2+2</v>
      </c>
      <c r="C809" s="52" t="str">
        <f t="shared" si="144"/>
        <v>TB72NT_D2+3</v>
      </c>
      <c r="D809" s="52" t="str">
        <f t="shared" si="145"/>
        <v>TB72NT_D2+4</v>
      </c>
      <c r="F809" s="110"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8">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0" t="s">
        <v>173</v>
      </c>
      <c r="AY809" s="64"/>
      <c r="AZ809" s="65">
        <v>480</v>
      </c>
    </row>
    <row r="810" spans="1:52" s="110" customFormat="1" ht="20.100000000000001" customHeight="1" x14ac:dyDescent="0.25">
      <c r="A810" s="52" t="str">
        <f t="shared" si="142"/>
        <v>TB73NT+1</v>
      </c>
      <c r="B810" s="52" t="str">
        <f t="shared" si="143"/>
        <v>TB73NT+2</v>
      </c>
      <c r="C810" s="52" t="str">
        <f t="shared" si="144"/>
        <v>TB73NT+3</v>
      </c>
      <c r="D810" s="52" t="str">
        <f t="shared" si="145"/>
        <v>TB73NT+4</v>
      </c>
      <c r="F810" s="110"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8"/>
      <c r="AM810" s="61"/>
      <c r="AN810" s="61"/>
      <c r="AO810" s="58">
        <f t="shared" si="141"/>
        <v>0</v>
      </c>
      <c r="AP810" s="58">
        <f t="shared" si="141"/>
        <v>0</v>
      </c>
      <c r="AQ810" s="58">
        <f t="shared" si="141"/>
        <v>0</v>
      </c>
      <c r="AR810" s="58">
        <f t="shared" si="141"/>
        <v>0</v>
      </c>
      <c r="AS810" s="58"/>
      <c r="AT810" s="58"/>
      <c r="AU810" s="58"/>
      <c r="AV810" s="58"/>
      <c r="AW810" s="63"/>
      <c r="AX810" s="110" t="s">
        <v>173</v>
      </c>
      <c r="AY810" s="64"/>
      <c r="AZ810" s="65">
        <v>600</v>
      </c>
    </row>
    <row r="811" spans="1:52" s="110" customFormat="1" x14ac:dyDescent="0.25">
      <c r="A811" s="52" t="str">
        <f t="shared" si="142"/>
        <v>TB73NT_D1+1</v>
      </c>
      <c r="B811" s="52" t="str">
        <f t="shared" si="143"/>
        <v>TB73NT_D1+2</v>
      </c>
      <c r="C811" s="52" t="str">
        <f t="shared" si="144"/>
        <v>TB73NT_D1+3</v>
      </c>
      <c r="D811" s="52" t="str">
        <f t="shared" si="145"/>
        <v>TB73NT_D1+4</v>
      </c>
      <c r="F811" s="110"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8">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0" t="s">
        <v>173</v>
      </c>
      <c r="AY811" s="64"/>
      <c r="AZ811" s="65"/>
    </row>
    <row r="812" spans="1:52" s="110" customFormat="1" ht="31.5" x14ac:dyDescent="0.25">
      <c r="A812" s="52" t="str">
        <f t="shared" si="142"/>
        <v>TB73NT_D2+1</v>
      </c>
      <c r="B812" s="52" t="str">
        <f t="shared" si="143"/>
        <v>TB73NT_D2+2</v>
      </c>
      <c r="C812" s="52" t="str">
        <f t="shared" si="144"/>
        <v>TB73NT_D2+3</v>
      </c>
      <c r="D812" s="52" t="str">
        <f t="shared" si="145"/>
        <v>TB73NT_D2+4</v>
      </c>
      <c r="F812" s="110"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8">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0" t="s">
        <v>173</v>
      </c>
      <c r="AY812" s="64"/>
      <c r="AZ812" s="65">
        <v>480</v>
      </c>
    </row>
    <row r="813" spans="1:52" s="110" customFormat="1" ht="20.100000000000001" customHeight="1" x14ac:dyDescent="0.25">
      <c r="A813" s="52" t="str">
        <f t="shared" si="142"/>
        <v>TB74NT+1</v>
      </c>
      <c r="B813" s="52" t="str">
        <f t="shared" si="143"/>
        <v>TB74NT+2</v>
      </c>
      <c r="C813" s="52" t="str">
        <f t="shared" si="144"/>
        <v>TB74NT+3</v>
      </c>
      <c r="D813" s="52" t="str">
        <f t="shared" si="145"/>
        <v>TB74NT+4</v>
      </c>
      <c r="F813" s="110"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8"/>
      <c r="AM813" s="61"/>
      <c r="AN813" s="61"/>
      <c r="AO813" s="58">
        <f t="shared" si="141"/>
        <v>0</v>
      </c>
      <c r="AP813" s="58">
        <f t="shared" si="141"/>
        <v>0</v>
      </c>
      <c r="AQ813" s="58">
        <f t="shared" si="141"/>
        <v>0</v>
      </c>
      <c r="AR813" s="58">
        <f t="shared" si="141"/>
        <v>0</v>
      </c>
      <c r="AS813" s="58"/>
      <c r="AT813" s="58"/>
      <c r="AU813" s="58"/>
      <c r="AV813" s="58"/>
      <c r="AW813" s="63"/>
      <c r="AX813" s="110" t="s">
        <v>173</v>
      </c>
      <c r="AY813" s="64"/>
      <c r="AZ813" s="65">
        <v>480</v>
      </c>
    </row>
    <row r="814" spans="1:52" s="110" customFormat="1" ht="31.5" x14ac:dyDescent="0.25">
      <c r="A814" s="52" t="str">
        <f t="shared" si="142"/>
        <v>TB74NT_D1+1</v>
      </c>
      <c r="B814" s="52" t="str">
        <f t="shared" si="143"/>
        <v>TB74NT_D1+2</v>
      </c>
      <c r="C814" s="52" t="str">
        <f t="shared" si="144"/>
        <v>TB74NT_D1+3</v>
      </c>
      <c r="D814" s="52" t="str">
        <f t="shared" si="145"/>
        <v>TB74NT_D1+4</v>
      </c>
      <c r="F814" s="110"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8">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0" t="s">
        <v>173</v>
      </c>
      <c r="AY814" s="64"/>
      <c r="AZ814" s="65"/>
    </row>
    <row r="815" spans="1:52" s="110" customFormat="1" ht="20.100000000000001" customHeight="1" x14ac:dyDescent="0.25">
      <c r="A815" s="52" t="str">
        <f t="shared" si="142"/>
        <v>TB74NT_D2+1</v>
      </c>
      <c r="B815" s="52" t="str">
        <f t="shared" si="143"/>
        <v>TB74NT_D2+2</v>
      </c>
      <c r="C815" s="52" t="str">
        <f t="shared" si="144"/>
        <v>TB74NT_D2+3</v>
      </c>
      <c r="D815" s="52" t="str">
        <f t="shared" si="145"/>
        <v>TB74NT_D2+4</v>
      </c>
      <c r="F815" s="110"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8">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0" t="s">
        <v>173</v>
      </c>
      <c r="AY815" s="64"/>
      <c r="AZ815" s="65"/>
    </row>
    <row r="816" spans="1:52" s="110" customFormat="1" ht="31.5" x14ac:dyDescent="0.25">
      <c r="A816" s="52" t="str">
        <f t="shared" si="142"/>
        <v>TB75NT+1</v>
      </c>
      <c r="B816" s="52" t="str">
        <f t="shared" si="143"/>
        <v>TB75NT+2</v>
      </c>
      <c r="C816" s="52" t="str">
        <f t="shared" si="144"/>
        <v>TB75NT+3</v>
      </c>
      <c r="D816" s="52" t="str">
        <f t="shared" si="145"/>
        <v>TB75NT+4</v>
      </c>
      <c r="F816" s="110"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8">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0" t="s">
        <v>2734</v>
      </c>
      <c r="AY816" s="64"/>
      <c r="AZ816" s="65">
        <v>540</v>
      </c>
    </row>
    <row r="817" spans="1:52" s="110" customFormat="1" ht="31.5" x14ac:dyDescent="0.25">
      <c r="A817" s="52" t="str">
        <f t="shared" si="142"/>
        <v>TB76NT+1</v>
      </c>
      <c r="B817" s="52" t="str">
        <f t="shared" si="143"/>
        <v>TB76NT+2</v>
      </c>
      <c r="C817" s="52" t="str">
        <f t="shared" si="144"/>
        <v>TB76NT+3</v>
      </c>
      <c r="D817" s="52" t="str">
        <f t="shared" si="145"/>
        <v>TB76NT+4</v>
      </c>
      <c r="F817" s="110"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8">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0" t="s">
        <v>2734</v>
      </c>
      <c r="AY817" s="64"/>
      <c r="AZ817" s="65">
        <v>540</v>
      </c>
    </row>
    <row r="818" spans="1:52" s="110" customFormat="1" ht="20.100000000000001" customHeight="1" x14ac:dyDescent="0.25">
      <c r="A818" s="52" t="str">
        <f t="shared" si="142"/>
        <v>TB77NT+1</v>
      </c>
      <c r="B818" s="52" t="str">
        <f t="shared" si="143"/>
        <v>TB77NT+2</v>
      </c>
      <c r="C818" s="52" t="str">
        <f t="shared" si="144"/>
        <v>TB77NT+3</v>
      </c>
      <c r="D818" s="52" t="str">
        <f t="shared" si="145"/>
        <v>TB77NT+4</v>
      </c>
      <c r="F818" s="110"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8">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0" t="s">
        <v>2734</v>
      </c>
      <c r="AY818" s="64"/>
      <c r="AZ818" s="65">
        <v>600</v>
      </c>
    </row>
    <row r="819" spans="1:52" s="110" customFormat="1" ht="20.100000000000001" customHeight="1" x14ac:dyDescent="0.25">
      <c r="A819" s="52" t="str">
        <f t="shared" si="142"/>
        <v>TB78NT+1</v>
      </c>
      <c r="B819" s="52" t="str">
        <f t="shared" si="143"/>
        <v>TB78NT+2</v>
      </c>
      <c r="C819" s="52" t="str">
        <f t="shared" si="144"/>
        <v>TB78NT+3</v>
      </c>
      <c r="D819" s="52" t="str">
        <f t="shared" si="145"/>
        <v>TB78NT+4</v>
      </c>
      <c r="F819" s="110"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8">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0" t="s">
        <v>2734</v>
      </c>
      <c r="AY819" s="64"/>
      <c r="AZ819" s="65">
        <v>600</v>
      </c>
    </row>
    <row r="820" spans="1:52" s="110" customFormat="1" ht="20.100000000000001" customHeight="1" x14ac:dyDescent="0.25">
      <c r="A820" s="52" t="str">
        <f t="shared" si="142"/>
        <v>TB79NT+1</v>
      </c>
      <c r="B820" s="52" t="str">
        <f t="shared" si="143"/>
        <v>TB79NT+2</v>
      </c>
      <c r="C820" s="52" t="str">
        <f t="shared" si="144"/>
        <v>TB79NT+3</v>
      </c>
      <c r="D820" s="52" t="str">
        <f t="shared" si="145"/>
        <v>TB79NT+4</v>
      </c>
      <c r="F820" s="110"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8"/>
      <c r="AM820" s="61"/>
      <c r="AN820" s="61"/>
      <c r="AO820" s="58">
        <f t="shared" si="141"/>
        <v>0</v>
      </c>
      <c r="AP820" s="58">
        <f t="shared" si="141"/>
        <v>0</v>
      </c>
      <c r="AQ820" s="58">
        <f t="shared" si="141"/>
        <v>0</v>
      </c>
      <c r="AR820" s="58">
        <f t="shared" si="141"/>
        <v>0</v>
      </c>
      <c r="AS820" s="58"/>
      <c r="AT820" s="58"/>
      <c r="AU820" s="58"/>
      <c r="AV820" s="58"/>
      <c r="AW820" s="63"/>
      <c r="AX820" s="110" t="s">
        <v>2734</v>
      </c>
      <c r="AY820" s="64"/>
      <c r="AZ820" s="65">
        <v>660</v>
      </c>
    </row>
    <row r="821" spans="1:52" s="110" customFormat="1" ht="34.5" customHeight="1" x14ac:dyDescent="0.25">
      <c r="A821" s="52" t="str">
        <f t="shared" si="142"/>
        <v>TB79NT_D1+1</v>
      </c>
      <c r="B821" s="52" t="str">
        <f t="shared" si="143"/>
        <v>TB79NT_D1+2</v>
      </c>
      <c r="C821" s="52" t="str">
        <f t="shared" si="144"/>
        <v>TB79NT_D1+3</v>
      </c>
      <c r="D821" s="52" t="str">
        <f t="shared" si="145"/>
        <v>TB79NT_D1+4</v>
      </c>
      <c r="F821" s="110"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8">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0" t="s">
        <v>2734</v>
      </c>
      <c r="AY821" s="64"/>
      <c r="AZ821" s="65">
        <v>480</v>
      </c>
    </row>
    <row r="822" spans="1:52" s="110" customFormat="1" ht="50.25" customHeight="1" x14ac:dyDescent="0.25">
      <c r="A822" s="52" t="str">
        <f t="shared" si="142"/>
        <v>TB79NT_D2+1</v>
      </c>
      <c r="B822" s="52" t="str">
        <f t="shared" si="143"/>
        <v>TB79NT_D2+2</v>
      </c>
      <c r="C822" s="52" t="str">
        <f t="shared" si="144"/>
        <v>TB79NT_D2+3</v>
      </c>
      <c r="D822" s="52" t="str">
        <f t="shared" si="145"/>
        <v>TB79NT_D2+4</v>
      </c>
      <c r="F822" s="110"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8">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0" t="s">
        <v>2734</v>
      </c>
      <c r="AY822" s="64"/>
      <c r="AZ822" s="65"/>
    </row>
    <row r="823" spans="1:52" s="167" customFormat="1" ht="20.100000000000001" customHeight="1" x14ac:dyDescent="0.25">
      <c r="A823" s="166" t="str">
        <f t="shared" si="142"/>
        <v>+1</v>
      </c>
      <c r="B823" s="166" t="str">
        <f t="shared" si="143"/>
        <v>+2</v>
      </c>
      <c r="C823" s="166" t="str">
        <f t="shared" si="144"/>
        <v>+3</v>
      </c>
      <c r="D823" s="166" t="str">
        <f t="shared" si="145"/>
        <v>+4</v>
      </c>
      <c r="F823" s="167" t="s">
        <v>2734</v>
      </c>
      <c r="G823" s="153" t="s">
        <v>2754</v>
      </c>
      <c r="H823" s="180"/>
      <c r="I823" s="154" t="s">
        <v>2755</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8">
        <f t="shared" si="141"/>
        <v>0</v>
      </c>
      <c r="AP823" s="58">
        <f t="shared" si="141"/>
        <v>0</v>
      </c>
      <c r="AQ823" s="58">
        <f t="shared" si="141"/>
        <v>0</v>
      </c>
      <c r="AR823" s="58">
        <f t="shared" si="141"/>
        <v>0</v>
      </c>
      <c r="AS823" s="58"/>
      <c r="AT823" s="58"/>
      <c r="AU823" s="58"/>
      <c r="AV823" s="58"/>
      <c r="AW823" s="175"/>
      <c r="AX823" s="167" t="s">
        <v>2734</v>
      </c>
      <c r="AY823" s="176"/>
      <c r="AZ823" s="177">
        <v>510</v>
      </c>
    </row>
    <row r="824" spans="1:52" s="114" customFormat="1" ht="20.100000000000001" customHeight="1" x14ac:dyDescent="0.25">
      <c r="A824" s="52" t="str">
        <f t="shared" si="142"/>
        <v>TN1NT1+1</v>
      </c>
      <c r="B824" s="52" t="str">
        <f t="shared" si="143"/>
        <v>TN1NT1+2</v>
      </c>
      <c r="C824" s="52" t="str">
        <f t="shared" si="144"/>
        <v>TN1NT1+3</v>
      </c>
      <c r="D824" s="52" t="str">
        <f t="shared" si="145"/>
        <v>TN1NT1+4</v>
      </c>
      <c r="F824" s="110"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8"/>
      <c r="AM824" s="61"/>
      <c r="AN824" s="61"/>
      <c r="AO824" s="58">
        <f t="shared" si="141"/>
        <v>0</v>
      </c>
      <c r="AP824" s="58">
        <f t="shared" si="141"/>
        <v>0</v>
      </c>
      <c r="AQ824" s="58">
        <f t="shared" si="141"/>
        <v>0</v>
      </c>
      <c r="AR824" s="58">
        <f t="shared" si="141"/>
        <v>0</v>
      </c>
      <c r="AS824" s="58"/>
      <c r="AT824" s="58"/>
      <c r="AU824" s="58"/>
      <c r="AV824" s="58"/>
      <c r="AW824" s="63"/>
      <c r="AX824" s="110" t="s">
        <v>2734</v>
      </c>
      <c r="AY824" s="64"/>
      <c r="AZ824" s="65">
        <v>600</v>
      </c>
    </row>
    <row r="825" spans="1:52" s="110" customFormat="1" ht="39.950000000000003" customHeight="1" x14ac:dyDescent="0.25">
      <c r="A825" s="52" t="str">
        <f t="shared" si="142"/>
        <v>TN1NT1_D1+1</v>
      </c>
      <c r="B825" s="52" t="str">
        <f t="shared" si="143"/>
        <v>TN1NT1_D1+2</v>
      </c>
      <c r="C825" s="52" t="str">
        <f t="shared" si="144"/>
        <v>TN1NT1_D1+3</v>
      </c>
      <c r="D825" s="52" t="str">
        <f t="shared" si="145"/>
        <v>TN1NT1_D1+4</v>
      </c>
      <c r="F825" s="110"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8">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0" t="s">
        <v>2734</v>
      </c>
      <c r="AY825" s="64"/>
      <c r="AZ825" s="65">
        <v>720</v>
      </c>
    </row>
    <row r="826" spans="1:52" s="110" customFormat="1" ht="39.950000000000003" customHeight="1" x14ac:dyDescent="0.25">
      <c r="A826" s="52" t="str">
        <f t="shared" si="142"/>
        <v>TN1NT1_D2+1</v>
      </c>
      <c r="B826" s="52" t="str">
        <f t="shared" si="143"/>
        <v>TN1NT1_D2+2</v>
      </c>
      <c r="C826" s="52" t="str">
        <f t="shared" si="144"/>
        <v>TN1NT1_D2+3</v>
      </c>
      <c r="D826" s="52" t="str">
        <f t="shared" si="145"/>
        <v>TN1NT1_D2+4</v>
      </c>
      <c r="F826" s="110"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8">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0" t="s">
        <v>2734</v>
      </c>
      <c r="AY826" s="64"/>
      <c r="AZ826" s="65">
        <v>660</v>
      </c>
    </row>
    <row r="827" spans="1:52" s="110" customFormat="1" ht="39.950000000000003" customHeight="1" x14ac:dyDescent="0.25">
      <c r="A827" s="52" t="str">
        <f t="shared" si="142"/>
        <v>TN1NT1_D3+1</v>
      </c>
      <c r="B827" s="52" t="str">
        <f t="shared" si="143"/>
        <v>TN1NT1_D3+2</v>
      </c>
      <c r="C827" s="52" t="str">
        <f t="shared" si="144"/>
        <v>TN1NT1_D3+3</v>
      </c>
      <c r="D827" s="52" t="str">
        <f t="shared" si="145"/>
        <v>TN1NT1_D3+4</v>
      </c>
      <c r="F827" s="110"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8">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0" t="s">
        <v>2734</v>
      </c>
      <c r="AY827" s="64"/>
      <c r="AZ827" s="65">
        <v>480</v>
      </c>
    </row>
    <row r="828" spans="1:52" s="110" customFormat="1" ht="39.950000000000003" customHeight="1" x14ac:dyDescent="0.25">
      <c r="A828" s="52" t="str">
        <f t="shared" si="142"/>
        <v>TN1NT1_D4+1</v>
      </c>
      <c r="B828" s="52" t="str">
        <f t="shared" si="143"/>
        <v>TN1NT1_D4+2</v>
      </c>
      <c r="C828" s="52" t="str">
        <f t="shared" si="144"/>
        <v>TN1NT1_D4+3</v>
      </c>
      <c r="D828" s="52" t="str">
        <f t="shared" si="145"/>
        <v>TN1NT1_D4+4</v>
      </c>
      <c r="F828" s="110"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8">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0" t="s">
        <v>2734</v>
      </c>
      <c r="AY828" s="64"/>
      <c r="AZ828" s="65">
        <v>270</v>
      </c>
    </row>
    <row r="829" spans="1:52" s="110" customFormat="1" ht="39.950000000000003" customHeight="1" x14ac:dyDescent="0.25">
      <c r="A829" s="52" t="str">
        <f t="shared" si="142"/>
        <v>TN1NT1_D5+1</v>
      </c>
      <c r="B829" s="52" t="str">
        <f t="shared" si="143"/>
        <v>TN1NT1_D5+2</v>
      </c>
      <c r="C829" s="52" t="str">
        <f t="shared" si="144"/>
        <v>TN1NT1_D5+3</v>
      </c>
      <c r="D829" s="52" t="str">
        <f t="shared" si="145"/>
        <v>TN1NT1_D5+4</v>
      </c>
      <c r="F829" s="110"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8">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0" t="s">
        <v>2734</v>
      </c>
      <c r="AY829" s="64"/>
      <c r="AZ829" s="65"/>
    </row>
    <row r="830" spans="1:52" s="110" customFormat="1" ht="39.950000000000003" customHeight="1" x14ac:dyDescent="0.25">
      <c r="A830" s="52" t="str">
        <f t="shared" si="142"/>
        <v>TN1NT1_D6+1</v>
      </c>
      <c r="B830" s="52" t="str">
        <f t="shared" si="143"/>
        <v>TN1NT1_D6+2</v>
      </c>
      <c r="C830" s="52" t="str">
        <f t="shared" si="144"/>
        <v>TN1NT1_D6+3</v>
      </c>
      <c r="D830" s="52" t="str">
        <f t="shared" si="145"/>
        <v>TN1NT1_D6+4</v>
      </c>
      <c r="F830" s="110"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8">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0" t="s">
        <v>2734</v>
      </c>
      <c r="AY830" s="64"/>
      <c r="AZ830" s="65">
        <v>360</v>
      </c>
    </row>
    <row r="831" spans="1:52" s="110" customFormat="1" ht="39.950000000000003" customHeight="1" x14ac:dyDescent="0.25">
      <c r="A831" s="52" t="str">
        <f t="shared" si="142"/>
        <v>TN2NT1+1</v>
      </c>
      <c r="B831" s="52" t="str">
        <f t="shared" si="143"/>
        <v>TN2NT1+2</v>
      </c>
      <c r="C831" s="52" t="str">
        <f t="shared" si="144"/>
        <v>TN2NT1+3</v>
      </c>
      <c r="D831" s="52" t="str">
        <f t="shared" si="145"/>
        <v>TN2NT1+4</v>
      </c>
      <c r="F831" s="110"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8"/>
      <c r="AM831" s="61"/>
      <c r="AN831" s="61"/>
      <c r="AO831" s="58">
        <f t="shared" si="141"/>
        <v>0</v>
      </c>
      <c r="AP831" s="58">
        <f t="shared" si="141"/>
        <v>0</v>
      </c>
      <c r="AQ831" s="58">
        <f t="shared" si="141"/>
        <v>0</v>
      </c>
      <c r="AR831" s="58">
        <f t="shared" si="141"/>
        <v>0</v>
      </c>
      <c r="AS831" s="58"/>
      <c r="AT831" s="58"/>
      <c r="AU831" s="58"/>
      <c r="AV831" s="58"/>
      <c r="AW831" s="63"/>
      <c r="AX831" s="110" t="s">
        <v>2734</v>
      </c>
      <c r="AY831" s="64"/>
      <c r="AZ831" s="65">
        <v>360</v>
      </c>
    </row>
    <row r="832" spans="1:52" s="110" customFormat="1" ht="39.950000000000003" customHeight="1" x14ac:dyDescent="0.25">
      <c r="A832" s="52" t="str">
        <f t="shared" si="142"/>
        <v>TN2NT1_D1+1</v>
      </c>
      <c r="B832" s="52" t="str">
        <f t="shared" si="143"/>
        <v>TN2NT1_D1+2</v>
      </c>
      <c r="C832" s="52" t="str">
        <f t="shared" si="144"/>
        <v>TN2NT1_D1+3</v>
      </c>
      <c r="D832" s="52" t="str">
        <f t="shared" si="145"/>
        <v>TN2NT1_D1+4</v>
      </c>
      <c r="F832" s="110"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8">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0" t="s">
        <v>2734</v>
      </c>
      <c r="AY832" s="64"/>
      <c r="AZ832" s="65">
        <v>390</v>
      </c>
    </row>
    <row r="833" spans="1:52" s="110" customFormat="1" ht="39.950000000000003" customHeight="1" x14ac:dyDescent="0.25">
      <c r="A833" s="52" t="str">
        <f t="shared" si="142"/>
        <v>TN2NT1_D2+1</v>
      </c>
      <c r="B833" s="52" t="str">
        <f t="shared" si="143"/>
        <v>TN2NT1_D2+2</v>
      </c>
      <c r="C833" s="52" t="str">
        <f t="shared" si="144"/>
        <v>TN2NT1_D2+3</v>
      </c>
      <c r="D833" s="52" t="str">
        <f t="shared" si="145"/>
        <v>TN2NT1_D2+4</v>
      </c>
      <c r="F833" s="110"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8">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0" t="s">
        <v>2734</v>
      </c>
      <c r="AY833" s="64"/>
      <c r="AZ833" s="65"/>
    </row>
    <row r="834" spans="1:52" s="110" customFormat="1" ht="39.950000000000003" customHeight="1" x14ac:dyDescent="0.25">
      <c r="A834" s="52" t="str">
        <f t="shared" si="142"/>
        <v>TN2NT1_D3+1</v>
      </c>
      <c r="B834" s="52" t="str">
        <f t="shared" si="143"/>
        <v>TN2NT1_D3+2</v>
      </c>
      <c r="C834" s="52" t="str">
        <f t="shared" si="144"/>
        <v>TN2NT1_D3+3</v>
      </c>
      <c r="D834" s="52" t="str">
        <f t="shared" si="145"/>
        <v>TN2NT1_D3+4</v>
      </c>
      <c r="F834" s="110"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8">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0" t="s">
        <v>2734</v>
      </c>
      <c r="AY834" s="64"/>
      <c r="AZ834" s="65">
        <v>300</v>
      </c>
    </row>
    <row r="835" spans="1:52" s="110" customFormat="1" ht="39.950000000000003" customHeight="1" x14ac:dyDescent="0.25">
      <c r="A835" s="52" t="str">
        <f t="shared" si="142"/>
        <v>TN2NT1_D4+1</v>
      </c>
      <c r="B835" s="52" t="str">
        <f t="shared" si="143"/>
        <v>TN2NT1_D4+2</v>
      </c>
      <c r="C835" s="52" t="str">
        <f t="shared" si="144"/>
        <v>TN2NT1_D4+3</v>
      </c>
      <c r="D835" s="52" t="str">
        <f t="shared" si="145"/>
        <v>TN2NT1_D4+4</v>
      </c>
      <c r="F835" s="110"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8">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0" t="s">
        <v>2734</v>
      </c>
      <c r="AY835" s="64"/>
      <c r="AZ835" s="65">
        <v>240</v>
      </c>
    </row>
    <row r="836" spans="1:52" s="110" customFormat="1" ht="39.950000000000003" customHeight="1" x14ac:dyDescent="0.25">
      <c r="A836" s="52" t="str">
        <f t="shared" si="142"/>
        <v>TN2NT1_D5+1</v>
      </c>
      <c r="B836" s="52" t="str">
        <f t="shared" si="143"/>
        <v>TN2NT1_D5+2</v>
      </c>
      <c r="C836" s="52" t="str">
        <f t="shared" si="144"/>
        <v>TN2NT1_D5+3</v>
      </c>
      <c r="D836" s="52" t="str">
        <f t="shared" si="145"/>
        <v>TN2NT1_D5+4</v>
      </c>
      <c r="F836" s="110"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8">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0" t="s">
        <v>2734</v>
      </c>
      <c r="AY836" s="64"/>
      <c r="AZ836" s="65">
        <v>240</v>
      </c>
    </row>
    <row r="837" spans="1:52" s="110" customFormat="1" ht="39.950000000000003" customHeight="1" x14ac:dyDescent="0.25">
      <c r="A837" s="52" t="str">
        <f t="shared" si="142"/>
        <v>TN2NT1_D6+1</v>
      </c>
      <c r="B837" s="52" t="str">
        <f t="shared" si="143"/>
        <v>TN2NT1_D6+2</v>
      </c>
      <c r="C837" s="52" t="str">
        <f t="shared" si="144"/>
        <v>TN2NT1_D6+3</v>
      </c>
      <c r="D837" s="52" t="str">
        <f t="shared" si="145"/>
        <v>TN2NT1_D6+4</v>
      </c>
      <c r="F837" s="110"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8">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0" t="s">
        <v>2734</v>
      </c>
      <c r="AY837" s="64"/>
      <c r="AZ837" s="65"/>
    </row>
    <row r="838" spans="1:52" s="110" customFormat="1" ht="39.950000000000003" customHeight="1" x14ac:dyDescent="0.25">
      <c r="A838" s="52" t="str">
        <f t="shared" si="142"/>
        <v>TN3NT1+1</v>
      </c>
      <c r="B838" s="52" t="str">
        <f t="shared" si="143"/>
        <v>TN3NT1+2</v>
      </c>
      <c r="C838" s="52" t="str">
        <f t="shared" si="144"/>
        <v>TN3NT1+3</v>
      </c>
      <c r="D838" s="52" t="str">
        <f t="shared" si="145"/>
        <v>TN3NT1+4</v>
      </c>
      <c r="F838" s="110"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8"/>
      <c r="AM838" s="61"/>
      <c r="AN838" s="61"/>
      <c r="AO838" s="58">
        <f t="shared" si="141"/>
        <v>0</v>
      </c>
      <c r="AP838" s="58">
        <f t="shared" si="141"/>
        <v>0</v>
      </c>
      <c r="AQ838" s="58">
        <f t="shared" si="141"/>
        <v>0</v>
      </c>
      <c r="AR838" s="58">
        <f t="shared" si="141"/>
        <v>0</v>
      </c>
      <c r="AS838" s="58"/>
      <c r="AT838" s="58"/>
      <c r="AU838" s="58"/>
      <c r="AV838" s="58"/>
      <c r="AW838" s="63"/>
      <c r="AX838" s="110" t="s">
        <v>2734</v>
      </c>
      <c r="AY838" s="64"/>
      <c r="AZ838" s="65">
        <v>180</v>
      </c>
    </row>
    <row r="839" spans="1:52" s="110" customFormat="1" ht="39.950000000000003" customHeight="1" x14ac:dyDescent="0.25">
      <c r="A839" s="52" t="str">
        <f t="shared" si="142"/>
        <v>TN3NT1_D1+1</v>
      </c>
      <c r="B839" s="52" t="str">
        <f t="shared" si="143"/>
        <v>TN3NT1_D1+2</v>
      </c>
      <c r="C839" s="52" t="str">
        <f t="shared" si="144"/>
        <v>TN3NT1_D1+3</v>
      </c>
      <c r="D839" s="52" t="str">
        <f t="shared" si="145"/>
        <v>TN3NT1_D1+4</v>
      </c>
      <c r="F839" s="110"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8">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0" t="s">
        <v>2734</v>
      </c>
      <c r="AY839" s="64"/>
      <c r="AZ839" s="65">
        <v>180</v>
      </c>
    </row>
    <row r="840" spans="1:52" s="110" customFormat="1" ht="39.950000000000003" customHeight="1" x14ac:dyDescent="0.25">
      <c r="A840" s="52" t="str">
        <f t="shared" si="142"/>
        <v>TN3NT1_D2+1</v>
      </c>
      <c r="B840" s="52" t="str">
        <f t="shared" si="143"/>
        <v>TN3NT1_D2+2</v>
      </c>
      <c r="C840" s="52" t="str">
        <f t="shared" si="144"/>
        <v>TN3NT1_D2+3</v>
      </c>
      <c r="D840" s="52" t="str">
        <f t="shared" si="145"/>
        <v>TN3NT1_D2+4</v>
      </c>
      <c r="F840" s="110"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8">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0" t="s">
        <v>2734</v>
      </c>
      <c r="AY840" s="64"/>
      <c r="AZ840" s="65">
        <v>270</v>
      </c>
    </row>
    <row r="841" spans="1:52" s="110" customFormat="1" ht="39.950000000000003" customHeight="1" x14ac:dyDescent="0.25">
      <c r="A841" s="52" t="str">
        <f t="shared" si="142"/>
        <v>TN3NT1_D3+1</v>
      </c>
      <c r="B841" s="52" t="str">
        <f t="shared" si="143"/>
        <v>TN3NT1_D3+2</v>
      </c>
      <c r="C841" s="52" t="str">
        <f t="shared" si="144"/>
        <v>TN3NT1_D3+3</v>
      </c>
      <c r="D841" s="52" t="str">
        <f t="shared" si="145"/>
        <v>TN3NT1_D3+4</v>
      </c>
      <c r="F841" s="110"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8">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0" t="s">
        <v>2734</v>
      </c>
      <c r="AY841" s="64"/>
      <c r="AZ841" s="65"/>
    </row>
    <row r="842" spans="1:52" s="110" customFormat="1" ht="39.950000000000003" customHeight="1" x14ac:dyDescent="0.25">
      <c r="A842" s="52" t="str">
        <f t="shared" si="142"/>
        <v>TN4NT1+1</v>
      </c>
      <c r="B842" s="52" t="str">
        <f t="shared" si="143"/>
        <v>TN4NT1+2</v>
      </c>
      <c r="C842" s="52" t="str">
        <f t="shared" si="144"/>
        <v>TN4NT1+3</v>
      </c>
      <c r="D842" s="52" t="str">
        <f t="shared" si="145"/>
        <v>TN4NT1+4</v>
      </c>
      <c r="F842" s="110"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8"/>
      <c r="AM842" s="61"/>
      <c r="AN842" s="61"/>
      <c r="AO842" s="58">
        <f t="shared" si="141"/>
        <v>0</v>
      </c>
      <c r="AP842" s="58">
        <f t="shared" si="141"/>
        <v>0</v>
      </c>
      <c r="AQ842" s="58">
        <f t="shared" si="141"/>
        <v>0</v>
      </c>
      <c r="AR842" s="58">
        <f t="shared" ref="AR842:AR905" si="152">P842*$AN842</f>
        <v>0</v>
      </c>
      <c r="AS842" s="58"/>
      <c r="AT842" s="58"/>
      <c r="AU842" s="58"/>
      <c r="AV842" s="58"/>
      <c r="AW842" s="63"/>
      <c r="AX842" s="110" t="s">
        <v>2734</v>
      </c>
      <c r="AY842" s="64"/>
      <c r="AZ842" s="65">
        <v>270</v>
      </c>
    </row>
    <row r="843" spans="1:52" s="110" customFormat="1" ht="39.950000000000003" customHeight="1" x14ac:dyDescent="0.25">
      <c r="A843" s="52" t="str">
        <f t="shared" si="142"/>
        <v>TN4NT1_D1+1</v>
      </c>
      <c r="B843" s="52" t="str">
        <f t="shared" si="143"/>
        <v>TN4NT1_D1+2</v>
      </c>
      <c r="C843" s="52" t="str">
        <f t="shared" si="144"/>
        <v>TN4NT1_D1+3</v>
      </c>
      <c r="D843" s="52" t="str">
        <f t="shared" si="145"/>
        <v>TN4NT1_D1+4</v>
      </c>
      <c r="F843" s="110"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8">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0" t="s">
        <v>2734</v>
      </c>
      <c r="AY843" s="64"/>
      <c r="AZ843" s="65">
        <v>240</v>
      </c>
    </row>
    <row r="844" spans="1:52" s="110"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0"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8">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0" t="s">
        <v>2734</v>
      </c>
      <c r="AY844" s="64"/>
      <c r="AZ844" s="65"/>
    </row>
    <row r="845" spans="1:52" s="110" customFormat="1" ht="39.950000000000003" customHeight="1" x14ac:dyDescent="0.25">
      <c r="A845" s="52" t="str">
        <f t="shared" si="154"/>
        <v>TN4NT1_D3+1</v>
      </c>
      <c r="B845" s="52" t="str">
        <f t="shared" si="155"/>
        <v>TN4NT1_D3+2</v>
      </c>
      <c r="C845" s="52" t="str">
        <f t="shared" si="156"/>
        <v>TN4NT1_D3+3</v>
      </c>
      <c r="D845" s="52" t="str">
        <f t="shared" si="157"/>
        <v>TN4NT1_D3+4</v>
      </c>
      <c r="F845" s="110"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8">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0" t="s">
        <v>2734</v>
      </c>
      <c r="AY845" s="64"/>
      <c r="AZ845" s="65">
        <v>360</v>
      </c>
    </row>
    <row r="846" spans="1:52" s="110" customFormat="1" ht="39.950000000000003" customHeight="1" x14ac:dyDescent="0.25">
      <c r="A846" s="52" t="str">
        <f t="shared" si="154"/>
        <v>TN5NT1+1</v>
      </c>
      <c r="B846" s="52" t="str">
        <f t="shared" si="155"/>
        <v>TN5NT1+2</v>
      </c>
      <c r="C846" s="52" t="str">
        <f t="shared" si="156"/>
        <v>TN5NT1+3</v>
      </c>
      <c r="D846" s="52" t="str">
        <f t="shared" si="157"/>
        <v>TN5NT1+4</v>
      </c>
      <c r="F846" s="110"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8"/>
      <c r="AM846" s="61"/>
      <c r="AN846" s="61"/>
      <c r="AO846" s="58">
        <f t="shared" si="153"/>
        <v>0</v>
      </c>
      <c r="AP846" s="58">
        <f t="shared" si="153"/>
        <v>0</v>
      </c>
      <c r="AQ846" s="58">
        <f t="shared" si="153"/>
        <v>0</v>
      </c>
      <c r="AR846" s="58">
        <f t="shared" si="152"/>
        <v>0</v>
      </c>
      <c r="AS846" s="58"/>
      <c r="AT846" s="58"/>
      <c r="AU846" s="58"/>
      <c r="AV846" s="58"/>
      <c r="AW846" s="63"/>
      <c r="AX846" s="110" t="s">
        <v>2734</v>
      </c>
      <c r="AY846" s="64"/>
      <c r="AZ846" s="65">
        <v>330</v>
      </c>
    </row>
    <row r="847" spans="1:52" s="110" customFormat="1" ht="39.950000000000003" customHeight="1" x14ac:dyDescent="0.25">
      <c r="A847" s="52" t="str">
        <f t="shared" si="154"/>
        <v>TN5NT1_D1+1</v>
      </c>
      <c r="B847" s="52" t="str">
        <f t="shared" si="155"/>
        <v>TN5NT1_D1+2</v>
      </c>
      <c r="C847" s="52" t="str">
        <f t="shared" si="156"/>
        <v>TN5NT1_D1+3</v>
      </c>
      <c r="D847" s="52" t="str">
        <f t="shared" si="157"/>
        <v>TN5NT1_D1+4</v>
      </c>
      <c r="F847" s="110"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8">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0" t="s">
        <v>2734</v>
      </c>
      <c r="AY847" s="64"/>
      <c r="AZ847" s="65">
        <v>240</v>
      </c>
    </row>
    <row r="848" spans="1:52" s="110" customFormat="1" ht="39.950000000000003" customHeight="1" x14ac:dyDescent="0.25">
      <c r="A848" s="52" t="str">
        <f t="shared" si="154"/>
        <v>TN5NT1_D2+1</v>
      </c>
      <c r="B848" s="52" t="str">
        <f t="shared" si="155"/>
        <v>TN5NT1_D2+2</v>
      </c>
      <c r="C848" s="52" t="str">
        <f t="shared" si="156"/>
        <v>TN5NT1_D2+3</v>
      </c>
      <c r="D848" s="52" t="str">
        <f t="shared" si="157"/>
        <v>TN5NT1_D2+4</v>
      </c>
      <c r="F848" s="110"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8">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0" t="s">
        <v>2734</v>
      </c>
      <c r="AY848" s="64"/>
      <c r="AZ848" s="65"/>
    </row>
    <row r="849" spans="1:52" s="110" customFormat="1" ht="39.950000000000003" customHeight="1" x14ac:dyDescent="0.25">
      <c r="A849" s="52" t="str">
        <f t="shared" si="154"/>
        <v>TN5NT1_D3+1</v>
      </c>
      <c r="B849" s="52" t="str">
        <f t="shared" si="155"/>
        <v>TN5NT1_D3+2</v>
      </c>
      <c r="C849" s="52" t="str">
        <f t="shared" si="156"/>
        <v>TN5NT1_D3+3</v>
      </c>
      <c r="D849" s="52" t="str">
        <f t="shared" si="157"/>
        <v>TN5NT1_D3+4</v>
      </c>
      <c r="F849" s="110"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8">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0" t="s">
        <v>2734</v>
      </c>
      <c r="AY849" s="64"/>
      <c r="AZ849" s="65">
        <v>360</v>
      </c>
    </row>
    <row r="850" spans="1:52" s="110" customFormat="1" ht="39.950000000000003" customHeight="1" x14ac:dyDescent="0.25">
      <c r="A850" s="52" t="str">
        <f t="shared" si="154"/>
        <v>TN6NT+1</v>
      </c>
      <c r="B850" s="52" t="str">
        <f t="shared" si="155"/>
        <v>TN6NT+2</v>
      </c>
      <c r="C850" s="52" t="str">
        <f t="shared" si="156"/>
        <v>TN6NT+3</v>
      </c>
      <c r="D850" s="52" t="str">
        <f t="shared" si="157"/>
        <v>TN6NT+4</v>
      </c>
      <c r="F850" s="110"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8"/>
      <c r="AM850" s="61"/>
      <c r="AN850" s="61"/>
      <c r="AO850" s="58">
        <f t="shared" si="153"/>
        <v>0</v>
      </c>
      <c r="AP850" s="58">
        <f t="shared" si="153"/>
        <v>0</v>
      </c>
      <c r="AQ850" s="58">
        <f t="shared" si="153"/>
        <v>0</v>
      </c>
      <c r="AR850" s="58">
        <f t="shared" si="152"/>
        <v>0</v>
      </c>
      <c r="AS850" s="58"/>
      <c r="AT850" s="58"/>
      <c r="AU850" s="58"/>
      <c r="AV850" s="58"/>
      <c r="AW850" s="63"/>
      <c r="AX850" s="110" t="s">
        <v>2734</v>
      </c>
      <c r="AY850" s="64"/>
      <c r="AZ850" s="65">
        <v>240</v>
      </c>
    </row>
    <row r="851" spans="1:52" s="110" customFormat="1" ht="39.950000000000003" customHeight="1" x14ac:dyDescent="0.25">
      <c r="A851" s="52" t="str">
        <f t="shared" si="154"/>
        <v>TN6NT_D1+1</v>
      </c>
      <c r="B851" s="52" t="str">
        <f t="shared" si="155"/>
        <v>TN6NT_D1+2</v>
      </c>
      <c r="C851" s="52" t="str">
        <f t="shared" si="156"/>
        <v>TN6NT_D1+3</v>
      </c>
      <c r="D851" s="52" t="str">
        <f t="shared" si="157"/>
        <v>TN6NT_D1+4</v>
      </c>
      <c r="F851" s="110"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8">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0" t="s">
        <v>2734</v>
      </c>
      <c r="AY851" s="64"/>
      <c r="AZ851" s="65"/>
    </row>
    <row r="852" spans="1:52" s="110" customFormat="1" ht="39.950000000000003" customHeight="1" x14ac:dyDescent="0.25">
      <c r="A852" s="52" t="str">
        <f t="shared" si="154"/>
        <v>TN6NT_D2+1</v>
      </c>
      <c r="B852" s="52" t="str">
        <f t="shared" si="155"/>
        <v>TN6NT_D2+2</v>
      </c>
      <c r="C852" s="52" t="str">
        <f t="shared" si="156"/>
        <v>TN6NT_D2+3</v>
      </c>
      <c r="D852" s="52" t="str">
        <f t="shared" si="157"/>
        <v>TN6NT_D2+4</v>
      </c>
      <c r="F852" s="110"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8">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0" t="s">
        <v>2734</v>
      </c>
      <c r="AY852" s="64"/>
      <c r="AZ852" s="65">
        <v>360</v>
      </c>
    </row>
    <row r="853" spans="1:52" s="110" customFormat="1" ht="39.950000000000003" customHeight="1" x14ac:dyDescent="0.25">
      <c r="A853" s="52" t="str">
        <f t="shared" si="154"/>
        <v>TN7NT+1</v>
      </c>
      <c r="B853" s="52" t="str">
        <f t="shared" si="155"/>
        <v>TN7NT+2</v>
      </c>
      <c r="C853" s="52" t="str">
        <f t="shared" si="156"/>
        <v>TN7NT+3</v>
      </c>
      <c r="D853" s="52" t="str">
        <f t="shared" si="157"/>
        <v>TN7NT+4</v>
      </c>
      <c r="F853" s="110"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8"/>
      <c r="AM853" s="61"/>
      <c r="AN853" s="61"/>
      <c r="AO853" s="58">
        <f t="shared" si="153"/>
        <v>0</v>
      </c>
      <c r="AP853" s="58">
        <f t="shared" si="153"/>
        <v>0</v>
      </c>
      <c r="AQ853" s="58">
        <f t="shared" si="153"/>
        <v>0</v>
      </c>
      <c r="AR853" s="58">
        <f t="shared" si="152"/>
        <v>0</v>
      </c>
      <c r="AS853" s="58"/>
      <c r="AT853" s="58"/>
      <c r="AU853" s="58"/>
      <c r="AV853" s="58"/>
      <c r="AW853" s="63"/>
      <c r="AX853" s="110" t="s">
        <v>2734</v>
      </c>
      <c r="AY853" s="64"/>
      <c r="AZ853" s="65">
        <v>360</v>
      </c>
    </row>
    <row r="854" spans="1:52" s="110" customFormat="1" ht="39.950000000000003" customHeight="1" x14ac:dyDescent="0.25">
      <c r="A854" s="52" t="str">
        <f t="shared" si="154"/>
        <v>TN7NT_D1+1</v>
      </c>
      <c r="B854" s="52" t="str">
        <f t="shared" si="155"/>
        <v>TN7NT_D1+2</v>
      </c>
      <c r="C854" s="52" t="str">
        <f t="shared" si="156"/>
        <v>TN7NT_D1+3</v>
      </c>
      <c r="D854" s="52" t="str">
        <f t="shared" si="157"/>
        <v>TN7NT_D1+4</v>
      </c>
      <c r="F854" s="110"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8">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0" t="s">
        <v>2734</v>
      </c>
      <c r="AY854" s="64"/>
      <c r="AZ854" s="65">
        <v>240</v>
      </c>
    </row>
    <row r="855" spans="1:52" s="110" customFormat="1" ht="39.950000000000003" customHeight="1" x14ac:dyDescent="0.25">
      <c r="A855" s="52" t="str">
        <f t="shared" si="154"/>
        <v>TN7NT_D2+1</v>
      </c>
      <c r="B855" s="52" t="str">
        <f t="shared" si="155"/>
        <v>TN7NT_D2+2</v>
      </c>
      <c r="C855" s="52" t="str">
        <f t="shared" si="156"/>
        <v>TN7NT_D2+3</v>
      </c>
      <c r="D855" s="52" t="str">
        <f t="shared" si="157"/>
        <v>TN7NT_D2+4</v>
      </c>
      <c r="F855" s="110"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8">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0" t="s">
        <v>2734</v>
      </c>
      <c r="AY855" s="64"/>
      <c r="AZ855" s="65">
        <v>330</v>
      </c>
    </row>
    <row r="856" spans="1:52" s="110" customFormat="1" ht="39.950000000000003" customHeight="1" x14ac:dyDescent="0.25">
      <c r="A856" s="52" t="str">
        <f t="shared" si="154"/>
        <v>TN7NT_D3+1</v>
      </c>
      <c r="B856" s="52" t="str">
        <f t="shared" si="155"/>
        <v>TN7NT_D3+2</v>
      </c>
      <c r="C856" s="52" t="str">
        <f t="shared" si="156"/>
        <v>TN7NT_D3+3</v>
      </c>
      <c r="D856" s="52" t="str">
        <f t="shared" si="157"/>
        <v>TN7NT_D3+4</v>
      </c>
      <c r="F856" s="110"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8">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0" t="s">
        <v>2734</v>
      </c>
      <c r="AY856" s="64"/>
      <c r="AZ856" s="65"/>
    </row>
    <row r="857" spans="1:52" s="110" customFormat="1" ht="39.950000000000003" customHeight="1" x14ac:dyDescent="0.25">
      <c r="A857" s="52" t="str">
        <f t="shared" si="154"/>
        <v>TN8NT2+1</v>
      </c>
      <c r="B857" s="52" t="str">
        <f t="shared" si="155"/>
        <v>TN8NT2+2</v>
      </c>
      <c r="C857" s="52" t="str">
        <f t="shared" si="156"/>
        <v>TN8NT2+3</v>
      </c>
      <c r="D857" s="52" t="str">
        <f t="shared" si="157"/>
        <v>TN8NT2+4</v>
      </c>
      <c r="F857" s="110"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8"/>
      <c r="AM857" s="61"/>
      <c r="AN857" s="61"/>
      <c r="AO857" s="58">
        <f t="shared" si="153"/>
        <v>0</v>
      </c>
      <c r="AP857" s="58">
        <f t="shared" si="153"/>
        <v>0</v>
      </c>
      <c r="AQ857" s="58">
        <f t="shared" si="153"/>
        <v>0</v>
      </c>
      <c r="AR857" s="58">
        <f t="shared" si="152"/>
        <v>0</v>
      </c>
      <c r="AS857" s="58"/>
      <c r="AT857" s="58"/>
      <c r="AU857" s="58"/>
      <c r="AV857" s="58"/>
      <c r="AW857" s="63"/>
      <c r="AX857" s="110" t="s">
        <v>2734</v>
      </c>
      <c r="AY857" s="64"/>
      <c r="AZ857" s="65">
        <v>360</v>
      </c>
    </row>
    <row r="858" spans="1:52" s="110" customFormat="1" ht="39.950000000000003" customHeight="1" x14ac:dyDescent="0.25">
      <c r="A858" s="52" t="str">
        <f t="shared" si="154"/>
        <v>TN8NT2_D1+1</v>
      </c>
      <c r="B858" s="52" t="str">
        <f t="shared" si="155"/>
        <v>TN8NT2_D1+2</v>
      </c>
      <c r="C858" s="52" t="str">
        <f t="shared" si="156"/>
        <v>TN8NT2_D1+3</v>
      </c>
      <c r="D858" s="52" t="str">
        <f t="shared" si="157"/>
        <v>TN8NT2_D1+4</v>
      </c>
      <c r="F858" s="110"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8">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0" t="s">
        <v>2734</v>
      </c>
      <c r="AY858" s="64"/>
      <c r="AZ858" s="65">
        <v>240</v>
      </c>
    </row>
    <row r="859" spans="1:52" s="110" customFormat="1" ht="39.950000000000003" customHeight="1" x14ac:dyDescent="0.25">
      <c r="A859" s="52" t="str">
        <f t="shared" si="154"/>
        <v>TN8NT2_D2+1</v>
      </c>
      <c r="B859" s="52" t="str">
        <f t="shared" si="155"/>
        <v>TN8NT2_D2+2</v>
      </c>
      <c r="C859" s="52" t="str">
        <f t="shared" si="156"/>
        <v>TN8NT2_D2+3</v>
      </c>
      <c r="D859" s="52" t="str">
        <f t="shared" si="157"/>
        <v>TN8NT2_D2+4</v>
      </c>
      <c r="F859" s="110"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8">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0" t="s">
        <v>2734</v>
      </c>
      <c r="AY859" s="64"/>
      <c r="AZ859" s="65"/>
    </row>
    <row r="860" spans="1:52" s="110" customFormat="1" ht="39.950000000000003" customHeight="1" x14ac:dyDescent="0.25">
      <c r="A860" s="52" t="str">
        <f t="shared" si="154"/>
        <v>TN9NT2+1</v>
      </c>
      <c r="B860" s="52" t="str">
        <f t="shared" si="155"/>
        <v>TN9NT2+2</v>
      </c>
      <c r="C860" s="52" t="str">
        <f t="shared" si="156"/>
        <v>TN9NT2+3</v>
      </c>
      <c r="D860" s="52" t="str">
        <f t="shared" si="157"/>
        <v>TN9NT2+4</v>
      </c>
      <c r="F860" s="110"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8"/>
      <c r="AM860" s="61"/>
      <c r="AN860" s="61"/>
      <c r="AO860" s="58">
        <f t="shared" si="153"/>
        <v>0</v>
      </c>
      <c r="AP860" s="58">
        <f t="shared" si="153"/>
        <v>0</v>
      </c>
      <c r="AQ860" s="58">
        <f t="shared" si="153"/>
        <v>0</v>
      </c>
      <c r="AR860" s="58">
        <f t="shared" si="152"/>
        <v>0</v>
      </c>
      <c r="AS860" s="58"/>
      <c r="AT860" s="58"/>
      <c r="AU860" s="58"/>
      <c r="AV860" s="58"/>
      <c r="AW860" s="63"/>
      <c r="AX860" s="110" t="s">
        <v>2734</v>
      </c>
      <c r="AY860" s="64"/>
      <c r="AZ860" s="65">
        <v>270</v>
      </c>
    </row>
    <row r="861" spans="1:52" s="110" customFormat="1" ht="39.950000000000003" customHeight="1" x14ac:dyDescent="0.25">
      <c r="A861" s="52" t="str">
        <f t="shared" si="154"/>
        <v>TN9NT2_D1+1</v>
      </c>
      <c r="B861" s="52" t="str">
        <f t="shared" si="155"/>
        <v>TN9NT2_D1+2</v>
      </c>
      <c r="C861" s="52" t="str">
        <f t="shared" si="156"/>
        <v>TN9NT2_D1+3</v>
      </c>
      <c r="D861" s="52" t="str">
        <f t="shared" si="157"/>
        <v>TN9NT2_D1+4</v>
      </c>
      <c r="F861" s="110"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8">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0" t="s">
        <v>2734</v>
      </c>
      <c r="AY861" s="64"/>
      <c r="AZ861" s="65">
        <v>270</v>
      </c>
    </row>
    <row r="862" spans="1:52" s="110" customFormat="1" ht="39.950000000000003" customHeight="1" x14ac:dyDescent="0.25">
      <c r="A862" s="52" t="str">
        <f t="shared" si="154"/>
        <v>TN9NT2_D2+1</v>
      </c>
      <c r="B862" s="52" t="str">
        <f t="shared" si="155"/>
        <v>TN9NT2_D2+2</v>
      </c>
      <c r="C862" s="52" t="str">
        <f t="shared" si="156"/>
        <v>TN9NT2_D2+3</v>
      </c>
      <c r="D862" s="52" t="str">
        <f t="shared" si="157"/>
        <v>TN9NT2_D2+4</v>
      </c>
      <c r="F862" s="110"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8">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0" t="s">
        <v>2734</v>
      </c>
      <c r="AY862" s="64"/>
      <c r="AZ862" s="65"/>
    </row>
    <row r="863" spans="1:52" s="110" customFormat="1" ht="69" customHeight="1" x14ac:dyDescent="0.25">
      <c r="A863" s="52" t="str">
        <f t="shared" si="154"/>
        <v>TN9NT2_D3+1</v>
      </c>
      <c r="B863" s="52" t="str">
        <f t="shared" si="155"/>
        <v>TN9NT2_D3+2</v>
      </c>
      <c r="C863" s="52" t="str">
        <f t="shared" si="156"/>
        <v>TN9NT2_D3+3</v>
      </c>
      <c r="D863" s="52" t="str">
        <f t="shared" si="157"/>
        <v>TN9NT2_D3+4</v>
      </c>
      <c r="F863" s="110"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8">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0" t="s">
        <v>2734</v>
      </c>
      <c r="AY863" s="64"/>
      <c r="AZ863" s="65">
        <v>360</v>
      </c>
    </row>
    <row r="864" spans="1:52" s="110" customFormat="1" ht="31.5" x14ac:dyDescent="0.25">
      <c r="A864" s="52" t="str">
        <f t="shared" si="154"/>
        <v>TN9NT2_D4+1</v>
      </c>
      <c r="B864" s="52" t="str">
        <f t="shared" si="155"/>
        <v>TN9NT2_D4+2</v>
      </c>
      <c r="C864" s="52" t="str">
        <f t="shared" si="156"/>
        <v>TN9NT2_D4+3</v>
      </c>
      <c r="D864" s="52" t="str">
        <f t="shared" si="157"/>
        <v>TN9NT2_D4+4</v>
      </c>
      <c r="F864" s="110"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8">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0" t="s">
        <v>2734</v>
      </c>
      <c r="AY864" s="64"/>
      <c r="AZ864" s="65">
        <v>270</v>
      </c>
    </row>
    <row r="865" spans="1:52" s="110" customFormat="1" ht="31.5" x14ac:dyDescent="0.25">
      <c r="A865" s="52" t="str">
        <f t="shared" si="154"/>
        <v>TN10NT2+1</v>
      </c>
      <c r="B865" s="52" t="str">
        <f t="shared" si="155"/>
        <v>TN10NT2+2</v>
      </c>
      <c r="C865" s="52" t="str">
        <f t="shared" si="156"/>
        <v>TN10NT2+3</v>
      </c>
      <c r="D865" s="52" t="str">
        <f t="shared" si="157"/>
        <v>TN10NT2+4</v>
      </c>
      <c r="F865" s="110"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8"/>
      <c r="AM865" s="61"/>
      <c r="AN865" s="61"/>
      <c r="AO865" s="58">
        <f t="shared" si="153"/>
        <v>0</v>
      </c>
      <c r="AP865" s="58">
        <f t="shared" si="153"/>
        <v>0</v>
      </c>
      <c r="AQ865" s="58">
        <f t="shared" si="153"/>
        <v>0</v>
      </c>
      <c r="AR865" s="58">
        <f t="shared" si="152"/>
        <v>0</v>
      </c>
      <c r="AS865" s="58"/>
      <c r="AT865" s="58"/>
      <c r="AU865" s="58"/>
      <c r="AV865" s="58"/>
      <c r="AW865" s="63"/>
      <c r="AX865" s="110" t="s">
        <v>2734</v>
      </c>
      <c r="AY865" s="64"/>
      <c r="AZ865" s="65">
        <v>270</v>
      </c>
    </row>
    <row r="866" spans="1:52" s="110" customFormat="1" ht="78.75" x14ac:dyDescent="0.25">
      <c r="A866" s="52" t="str">
        <f t="shared" si="154"/>
        <v>TN10NT2_D1+1</v>
      </c>
      <c r="B866" s="52" t="str">
        <f t="shared" si="155"/>
        <v>TN10NT2_D1+2</v>
      </c>
      <c r="C866" s="52" t="str">
        <f t="shared" si="156"/>
        <v>TN10NT2_D1+3</v>
      </c>
      <c r="D866" s="52" t="str">
        <f t="shared" si="157"/>
        <v>TN10NT2_D1+4</v>
      </c>
      <c r="F866" s="110"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8">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0" t="s">
        <v>2734</v>
      </c>
      <c r="AY866" s="64"/>
      <c r="AZ866" s="65"/>
    </row>
    <row r="867" spans="1:52" s="110" customFormat="1" ht="47.25" x14ac:dyDescent="0.25">
      <c r="A867" s="52" t="str">
        <f t="shared" si="154"/>
        <v>TN10NT2_D2+1</v>
      </c>
      <c r="B867" s="52" t="str">
        <f t="shared" si="155"/>
        <v>TN10NT2_D2+2</v>
      </c>
      <c r="C867" s="52" t="str">
        <f t="shared" si="156"/>
        <v>TN10NT2_D2+3</v>
      </c>
      <c r="D867" s="52" t="str">
        <f t="shared" si="157"/>
        <v>TN10NT2_D2+4</v>
      </c>
      <c r="F867" s="110"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8">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0" t="s">
        <v>2734</v>
      </c>
      <c r="AY867" s="64"/>
      <c r="AZ867" s="65">
        <v>300</v>
      </c>
    </row>
    <row r="868" spans="1:52" s="110" customFormat="1" ht="78.75" x14ac:dyDescent="0.25">
      <c r="A868" s="52" t="str">
        <f t="shared" si="154"/>
        <v>TN11NT2+1</v>
      </c>
      <c r="B868" s="52" t="str">
        <f t="shared" si="155"/>
        <v>TN11NT2+2</v>
      </c>
      <c r="C868" s="52" t="str">
        <f t="shared" si="156"/>
        <v>TN11NT2+3</v>
      </c>
      <c r="D868" s="52" t="str">
        <f t="shared" si="157"/>
        <v>TN11NT2+4</v>
      </c>
      <c r="F868" s="110"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8"/>
      <c r="AM868" s="61"/>
      <c r="AN868" s="61"/>
      <c r="AO868" s="58">
        <f t="shared" si="153"/>
        <v>0</v>
      </c>
      <c r="AP868" s="58">
        <f t="shared" si="153"/>
        <v>0</v>
      </c>
      <c r="AQ868" s="58">
        <f t="shared" si="153"/>
        <v>0</v>
      </c>
      <c r="AR868" s="58">
        <f t="shared" si="152"/>
        <v>0</v>
      </c>
      <c r="AS868" s="58"/>
      <c r="AT868" s="58"/>
      <c r="AU868" s="58"/>
      <c r="AV868" s="58"/>
      <c r="AW868" s="63"/>
      <c r="AX868" s="110" t="s">
        <v>2734</v>
      </c>
      <c r="AY868" s="64"/>
      <c r="AZ868" s="65">
        <v>270</v>
      </c>
    </row>
    <row r="869" spans="1:52" s="110" customFormat="1" ht="47.25" x14ac:dyDescent="0.25">
      <c r="A869" s="52" t="str">
        <f t="shared" si="154"/>
        <v>TN11NT2_D1+1</v>
      </c>
      <c r="B869" s="52" t="str">
        <f t="shared" si="155"/>
        <v>TN11NT2_D1+2</v>
      </c>
      <c r="C869" s="52" t="str">
        <f t="shared" si="156"/>
        <v>TN11NT2_D1+3</v>
      </c>
      <c r="D869" s="52" t="str">
        <f t="shared" si="157"/>
        <v>TN11NT2_D1+4</v>
      </c>
      <c r="F869" s="110"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8">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0" t="s">
        <v>2734</v>
      </c>
      <c r="AY869" s="64"/>
      <c r="AZ869" s="65">
        <v>240</v>
      </c>
    </row>
    <row r="870" spans="1:52" s="110" customFormat="1" ht="39.950000000000003" customHeight="1" x14ac:dyDescent="0.25">
      <c r="A870" s="52" t="str">
        <f t="shared" si="154"/>
        <v>TN11NT2_D2+1</v>
      </c>
      <c r="B870" s="52" t="str">
        <f t="shared" si="155"/>
        <v>TN11NT2_D2+2</v>
      </c>
      <c r="C870" s="52" t="str">
        <f t="shared" si="156"/>
        <v>TN11NT2_D2+3</v>
      </c>
      <c r="D870" s="52" t="str">
        <f t="shared" si="157"/>
        <v>TN11NT2_D2+4</v>
      </c>
      <c r="F870" s="110"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8">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0" t="s">
        <v>2734</v>
      </c>
      <c r="AY870" s="64"/>
      <c r="AZ870" s="65"/>
    </row>
    <row r="871" spans="1:52" s="110" customFormat="1" ht="31.5" x14ac:dyDescent="0.25">
      <c r="A871" s="52" t="str">
        <f t="shared" si="154"/>
        <v>TN12NT2+1</v>
      </c>
      <c r="B871" s="52" t="str">
        <f t="shared" si="155"/>
        <v>TN12NT2+2</v>
      </c>
      <c r="C871" s="52" t="str">
        <f t="shared" si="156"/>
        <v>TN12NT2+3</v>
      </c>
      <c r="D871" s="52" t="str">
        <f t="shared" si="157"/>
        <v>TN12NT2+4</v>
      </c>
      <c r="F871" s="110"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8"/>
      <c r="AM871" s="61"/>
      <c r="AN871" s="61"/>
      <c r="AO871" s="58">
        <f t="shared" si="153"/>
        <v>0</v>
      </c>
      <c r="AP871" s="58">
        <f t="shared" si="153"/>
        <v>0</v>
      </c>
      <c r="AQ871" s="58">
        <f t="shared" si="153"/>
        <v>0</v>
      </c>
      <c r="AR871" s="58">
        <f t="shared" si="152"/>
        <v>0</v>
      </c>
      <c r="AS871" s="58"/>
      <c r="AT871" s="58"/>
      <c r="AU871" s="58"/>
      <c r="AV871" s="58"/>
      <c r="AW871" s="63"/>
      <c r="AX871" s="110" t="s">
        <v>2734</v>
      </c>
      <c r="AY871" s="64"/>
      <c r="AZ871" s="65">
        <v>360</v>
      </c>
    </row>
    <row r="872" spans="1:52" s="110" customFormat="1" ht="47.25" x14ac:dyDescent="0.25">
      <c r="A872" s="52" t="str">
        <f t="shared" si="154"/>
        <v>TN12NT2_D1+1</v>
      </c>
      <c r="B872" s="52" t="str">
        <f t="shared" si="155"/>
        <v>TN12NT2_D1+2</v>
      </c>
      <c r="C872" s="52" t="str">
        <f t="shared" si="156"/>
        <v>TN12NT2_D1+3</v>
      </c>
      <c r="D872" s="52" t="str">
        <f t="shared" si="157"/>
        <v>TN12NT2_D1+4</v>
      </c>
      <c r="F872" s="110"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8">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0" t="s">
        <v>2734</v>
      </c>
      <c r="AY872" s="64"/>
      <c r="AZ872" s="65">
        <v>240</v>
      </c>
    </row>
    <row r="873" spans="1:52" s="110" customFormat="1" ht="39.950000000000003" customHeight="1" x14ac:dyDescent="0.25">
      <c r="A873" s="52" t="str">
        <f t="shared" si="154"/>
        <v>TN12NT2_D2+1</v>
      </c>
      <c r="B873" s="52" t="str">
        <f t="shared" si="155"/>
        <v>TN12NT2_D2+2</v>
      </c>
      <c r="C873" s="52" t="str">
        <f t="shared" si="156"/>
        <v>TN12NT2_D2+3</v>
      </c>
      <c r="D873" s="52" t="str">
        <f t="shared" si="157"/>
        <v>TN12NT2_D2+4</v>
      </c>
      <c r="F873" s="110"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8">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0" t="s">
        <v>2734</v>
      </c>
      <c r="AY873" s="64"/>
      <c r="AZ873" s="65">
        <v>330</v>
      </c>
    </row>
    <row r="874" spans="1:52" s="110" customFormat="1" ht="47.25" x14ac:dyDescent="0.25">
      <c r="A874" s="52" t="str">
        <f t="shared" si="154"/>
        <v>TN12NT2_D3+1</v>
      </c>
      <c r="B874" s="52" t="str">
        <f t="shared" si="155"/>
        <v>TN12NT2_D3+2</v>
      </c>
      <c r="C874" s="52" t="str">
        <f t="shared" si="156"/>
        <v>TN12NT2_D3+3</v>
      </c>
      <c r="D874" s="52" t="str">
        <f t="shared" si="157"/>
        <v>TN12NT2_D3+4</v>
      </c>
      <c r="F874" s="110"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8">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0" t="s">
        <v>2734</v>
      </c>
      <c r="AY874" s="64"/>
      <c r="AZ874" s="65"/>
    </row>
    <row r="875" spans="1:52" s="110" customFormat="1" ht="50.25" customHeight="1" x14ac:dyDescent="0.25">
      <c r="A875" s="52" t="str">
        <f t="shared" si="154"/>
        <v>TN13NT2+1</v>
      </c>
      <c r="B875" s="52" t="str">
        <f t="shared" si="155"/>
        <v>TN13NT2+2</v>
      </c>
      <c r="C875" s="52" t="str">
        <f t="shared" si="156"/>
        <v>TN13NT2+3</v>
      </c>
      <c r="D875" s="52" t="str">
        <f t="shared" si="157"/>
        <v>TN13NT2+4</v>
      </c>
      <c r="F875" s="110"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8"/>
      <c r="AM875" s="61"/>
      <c r="AN875" s="61"/>
      <c r="AO875" s="58">
        <f t="shared" si="153"/>
        <v>0</v>
      </c>
      <c r="AP875" s="58">
        <f t="shared" si="153"/>
        <v>0</v>
      </c>
      <c r="AQ875" s="58">
        <f t="shared" si="153"/>
        <v>0</v>
      </c>
      <c r="AR875" s="58">
        <f t="shared" si="152"/>
        <v>0</v>
      </c>
      <c r="AS875" s="58"/>
      <c r="AT875" s="58"/>
      <c r="AU875" s="58"/>
      <c r="AV875" s="58"/>
      <c r="AW875" s="63"/>
      <c r="AX875" s="110" t="s">
        <v>2734</v>
      </c>
      <c r="AY875" s="64"/>
      <c r="AZ875" s="65">
        <v>360</v>
      </c>
    </row>
    <row r="876" spans="1:52" s="110" customFormat="1" ht="47.25" x14ac:dyDescent="0.25">
      <c r="A876" s="52" t="str">
        <f t="shared" si="154"/>
        <v>TN13NT2_D1+1</v>
      </c>
      <c r="B876" s="52" t="str">
        <f t="shared" si="155"/>
        <v>TN13NT2_D1+2</v>
      </c>
      <c r="C876" s="52" t="str">
        <f t="shared" si="156"/>
        <v>TN13NT2_D1+3</v>
      </c>
      <c r="D876" s="52" t="str">
        <f t="shared" si="157"/>
        <v>TN13NT2_D1+4</v>
      </c>
      <c r="F876" s="110"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8">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0" t="s">
        <v>2734</v>
      </c>
      <c r="AY876" s="64"/>
      <c r="AZ876" s="65">
        <v>270</v>
      </c>
    </row>
    <row r="877" spans="1:52" s="110" customFormat="1" ht="63" x14ac:dyDescent="0.25">
      <c r="A877" s="52" t="str">
        <f t="shared" si="154"/>
        <v>TN13NT2_D2+1</v>
      </c>
      <c r="B877" s="52" t="str">
        <f t="shared" si="155"/>
        <v>TN13NT2_D2+2</v>
      </c>
      <c r="C877" s="52" t="str">
        <f t="shared" si="156"/>
        <v>TN13NT2_D2+3</v>
      </c>
      <c r="D877" s="52" t="str">
        <f t="shared" si="157"/>
        <v>TN13NT2_D2+4</v>
      </c>
      <c r="F877" s="110"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8">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0" t="s">
        <v>2734</v>
      </c>
      <c r="AY877" s="64"/>
      <c r="AZ877" s="65"/>
    </row>
    <row r="878" spans="1:52" s="110" customFormat="1" ht="47.25" x14ac:dyDescent="0.25">
      <c r="A878" s="52" t="str">
        <f t="shared" si="154"/>
        <v>TN13NT2_D3+1</v>
      </c>
      <c r="B878" s="52" t="str">
        <f t="shared" si="155"/>
        <v>TN13NT2_D3+2</v>
      </c>
      <c r="C878" s="52" t="str">
        <f t="shared" si="156"/>
        <v>TN13NT2_D3+3</v>
      </c>
      <c r="D878" s="52" t="str">
        <f t="shared" si="157"/>
        <v>TN13NT2_D3+4</v>
      </c>
      <c r="F878" s="110"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8">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0" t="s">
        <v>2734</v>
      </c>
      <c r="AY878" s="64"/>
      <c r="AZ878" s="65">
        <v>480</v>
      </c>
    </row>
    <row r="879" spans="1:52" s="110" customFormat="1" x14ac:dyDescent="0.25">
      <c r="A879" s="52" t="str">
        <f t="shared" si="154"/>
        <v>TN14NT2+1</v>
      </c>
      <c r="B879" s="52" t="str">
        <f t="shared" si="155"/>
        <v>TN14NT2+2</v>
      </c>
      <c r="C879" s="52" t="str">
        <f t="shared" si="156"/>
        <v>TN14NT2+3</v>
      </c>
      <c r="D879" s="52" t="str">
        <f t="shared" si="157"/>
        <v>TN14NT2+4</v>
      </c>
      <c r="F879" s="110"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8"/>
      <c r="AM879" s="61"/>
      <c r="AN879" s="61"/>
      <c r="AO879" s="58">
        <f t="shared" si="153"/>
        <v>0</v>
      </c>
      <c r="AP879" s="58">
        <f t="shared" si="153"/>
        <v>0</v>
      </c>
      <c r="AQ879" s="58">
        <f t="shared" si="153"/>
        <v>0</v>
      </c>
      <c r="AR879" s="58">
        <f t="shared" si="152"/>
        <v>0</v>
      </c>
      <c r="AS879" s="58"/>
      <c r="AT879" s="58"/>
      <c r="AU879" s="58"/>
      <c r="AV879" s="58"/>
      <c r="AW879" s="63"/>
      <c r="AX879" s="110" t="s">
        <v>2734</v>
      </c>
      <c r="AY879" s="64"/>
      <c r="AZ879" s="65">
        <v>330</v>
      </c>
    </row>
    <row r="880" spans="1:52" s="110" customFormat="1" ht="63" x14ac:dyDescent="0.25">
      <c r="A880" s="52" t="str">
        <f t="shared" si="154"/>
        <v>TN14NT2_D1+1</v>
      </c>
      <c r="B880" s="52" t="str">
        <f t="shared" si="155"/>
        <v>TN14NT2_D1+2</v>
      </c>
      <c r="C880" s="52" t="str">
        <f t="shared" si="156"/>
        <v>TN14NT2_D1+3</v>
      </c>
      <c r="D880" s="52" t="str">
        <f t="shared" si="157"/>
        <v>TN14NT2_D1+4</v>
      </c>
      <c r="F880" s="110"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8">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0" t="s">
        <v>2734</v>
      </c>
      <c r="AY880" s="64"/>
      <c r="AZ880" s="65"/>
    </row>
    <row r="881" spans="1:52" s="110" customFormat="1" ht="47.25" x14ac:dyDescent="0.25">
      <c r="A881" s="52" t="str">
        <f t="shared" si="154"/>
        <v>TN14NT2_D2+1</v>
      </c>
      <c r="B881" s="52" t="str">
        <f t="shared" si="155"/>
        <v>TN14NT2_D2+2</v>
      </c>
      <c r="C881" s="52" t="str">
        <f t="shared" si="156"/>
        <v>TN14NT2_D2+3</v>
      </c>
      <c r="D881" s="52" t="str">
        <f t="shared" si="157"/>
        <v>TN14NT2_D2+4</v>
      </c>
      <c r="F881" s="110"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8">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0" t="s">
        <v>2734</v>
      </c>
      <c r="AY881" s="64"/>
      <c r="AZ881" s="65">
        <v>360</v>
      </c>
    </row>
    <row r="882" spans="1:52" s="110" customFormat="1" ht="63" x14ac:dyDescent="0.25">
      <c r="A882" s="52" t="str">
        <f t="shared" si="154"/>
        <v>TN14NT2_D3+1</v>
      </c>
      <c r="B882" s="52" t="str">
        <f t="shared" si="155"/>
        <v>TN14NT2_D3+2</v>
      </c>
      <c r="C882" s="52" t="str">
        <f t="shared" si="156"/>
        <v>TN14NT2_D3+3</v>
      </c>
      <c r="D882" s="52" t="str">
        <f t="shared" si="157"/>
        <v>TN14NT2_D3+4</v>
      </c>
      <c r="F882" s="110"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8">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0" t="s">
        <v>2734</v>
      </c>
      <c r="AY882" s="64"/>
      <c r="AZ882" s="65">
        <v>330</v>
      </c>
    </row>
    <row r="883" spans="1:52" s="110" customFormat="1" ht="20.100000000000001" customHeight="1" x14ac:dyDescent="0.25">
      <c r="A883" s="52" t="str">
        <f t="shared" si="154"/>
        <v>TN15NT2+1</v>
      </c>
      <c r="B883" s="52" t="str">
        <f t="shared" si="155"/>
        <v>TN15NT2+2</v>
      </c>
      <c r="C883" s="52" t="str">
        <f t="shared" si="156"/>
        <v>TN15NT2+3</v>
      </c>
      <c r="D883" s="52" t="str">
        <f t="shared" si="157"/>
        <v>TN15NT2+4</v>
      </c>
      <c r="F883" s="110"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8"/>
      <c r="AM883" s="61"/>
      <c r="AN883" s="61"/>
      <c r="AO883" s="58">
        <f t="shared" si="153"/>
        <v>0</v>
      </c>
      <c r="AP883" s="58">
        <f t="shared" si="153"/>
        <v>0</v>
      </c>
      <c r="AQ883" s="58">
        <f t="shared" si="153"/>
        <v>0</v>
      </c>
      <c r="AR883" s="58">
        <f t="shared" si="152"/>
        <v>0</v>
      </c>
      <c r="AS883" s="58"/>
      <c r="AT883" s="58"/>
      <c r="AU883" s="58"/>
      <c r="AV883" s="58"/>
      <c r="AW883" s="63" t="e">
        <f>VLOOKUP($H883,#REF!,3,0)</f>
        <v>#REF!</v>
      </c>
      <c r="AX883" s="156" t="s">
        <v>2734</v>
      </c>
      <c r="AY883" s="150"/>
      <c r="AZ883" s="65"/>
    </row>
    <row r="884" spans="1:52" s="110" customFormat="1" ht="47.25" x14ac:dyDescent="0.25">
      <c r="A884" s="52" t="str">
        <f t="shared" si="154"/>
        <v>TN15NT2_D1+1</v>
      </c>
      <c r="B884" s="52" t="str">
        <f t="shared" si="155"/>
        <v>TN15NT2_D1+2</v>
      </c>
      <c r="C884" s="52" t="str">
        <f t="shared" si="156"/>
        <v>TN15NT2_D1+3</v>
      </c>
      <c r="D884" s="52" t="str">
        <f t="shared" si="157"/>
        <v>TN15NT2_D1+4</v>
      </c>
      <c r="F884" s="110"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8">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0" t="s">
        <v>2734</v>
      </c>
      <c r="AY884" s="64"/>
      <c r="AZ884" s="65">
        <v>390</v>
      </c>
    </row>
    <row r="885" spans="1:52" s="110" customFormat="1" ht="47.25" x14ac:dyDescent="0.25">
      <c r="A885" s="52" t="str">
        <f t="shared" si="154"/>
        <v>TN15NT2_D2+1</v>
      </c>
      <c r="B885" s="52" t="str">
        <f t="shared" si="155"/>
        <v>TN15NT2_D2+2</v>
      </c>
      <c r="C885" s="52" t="str">
        <f t="shared" si="156"/>
        <v>TN15NT2_D2+3</v>
      </c>
      <c r="D885" s="52" t="str">
        <f t="shared" si="157"/>
        <v>TN15NT2_D2+4</v>
      </c>
      <c r="F885" s="110"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8">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0" t="s">
        <v>2734</v>
      </c>
      <c r="AY885" s="64"/>
      <c r="AZ885" s="65">
        <v>270</v>
      </c>
    </row>
    <row r="886" spans="1:52" s="110" customFormat="1" ht="31.5" x14ac:dyDescent="0.25">
      <c r="A886" s="52" t="str">
        <f t="shared" si="154"/>
        <v>TN16NT2+1</v>
      </c>
      <c r="B886" s="52" t="str">
        <f t="shared" si="155"/>
        <v>TN16NT2+2</v>
      </c>
      <c r="C886" s="52" t="str">
        <f t="shared" si="156"/>
        <v>TN16NT2+3</v>
      </c>
      <c r="D886" s="52" t="str">
        <f t="shared" si="157"/>
        <v>TN16NT2+4</v>
      </c>
      <c r="F886" s="110"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8"/>
      <c r="AM886" s="61"/>
      <c r="AN886" s="61"/>
      <c r="AO886" s="58">
        <f t="shared" si="153"/>
        <v>0</v>
      </c>
      <c r="AP886" s="58">
        <f t="shared" si="153"/>
        <v>0</v>
      </c>
      <c r="AQ886" s="58">
        <f t="shared" si="153"/>
        <v>0</v>
      </c>
      <c r="AR886" s="58">
        <f t="shared" si="152"/>
        <v>0</v>
      </c>
      <c r="AS886" s="58"/>
      <c r="AT886" s="58"/>
      <c r="AU886" s="58"/>
      <c r="AV886" s="58"/>
      <c r="AW886" s="63"/>
      <c r="AX886" s="110" t="s">
        <v>2734</v>
      </c>
      <c r="AY886" s="64"/>
      <c r="AZ886" s="65"/>
    </row>
    <row r="887" spans="1:52" s="110" customFormat="1" ht="47.25" x14ac:dyDescent="0.25">
      <c r="A887" s="52" t="str">
        <f t="shared" si="154"/>
        <v>TN16NT2_D1+1</v>
      </c>
      <c r="B887" s="52" t="str">
        <f t="shared" si="155"/>
        <v>TN16NT2_D1+2</v>
      </c>
      <c r="C887" s="52" t="str">
        <f t="shared" si="156"/>
        <v>TN16NT2_D1+3</v>
      </c>
      <c r="D887" s="52" t="str">
        <f t="shared" si="157"/>
        <v>TN16NT2_D1+4</v>
      </c>
      <c r="F887" s="110"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8">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0" t="s">
        <v>2734</v>
      </c>
      <c r="AY887" s="64"/>
      <c r="AZ887" s="65">
        <v>330</v>
      </c>
    </row>
    <row r="888" spans="1:52" s="110" customFormat="1" ht="47.25" x14ac:dyDescent="0.25">
      <c r="A888" s="52" t="str">
        <f t="shared" si="154"/>
        <v>TN16NT2_D2+1</v>
      </c>
      <c r="B888" s="52" t="str">
        <f t="shared" si="155"/>
        <v>TN16NT2_D2+2</v>
      </c>
      <c r="C888" s="52" t="str">
        <f t="shared" si="156"/>
        <v>TN16NT2_D2+3</v>
      </c>
      <c r="D888" s="52" t="str">
        <f t="shared" si="157"/>
        <v>TN16NT2_D2+4</v>
      </c>
      <c r="F888" s="110"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8">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0" t="s">
        <v>2734</v>
      </c>
      <c r="AY888" s="64"/>
      <c r="AZ888" s="65">
        <v>330</v>
      </c>
    </row>
    <row r="889" spans="1:52" s="110" customFormat="1" ht="31.5" x14ac:dyDescent="0.25">
      <c r="A889" s="52" t="str">
        <f t="shared" si="154"/>
        <v>TN17NT2+1</v>
      </c>
      <c r="B889" s="52" t="str">
        <f t="shared" si="155"/>
        <v>TN17NT2+2</v>
      </c>
      <c r="C889" s="52" t="str">
        <f t="shared" si="156"/>
        <v>TN17NT2+3</v>
      </c>
      <c r="D889" s="52" t="str">
        <f t="shared" si="157"/>
        <v>TN17NT2+4</v>
      </c>
      <c r="F889" s="110"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8"/>
      <c r="AM889" s="61"/>
      <c r="AN889" s="61"/>
      <c r="AO889" s="58">
        <f t="shared" si="153"/>
        <v>0</v>
      </c>
      <c r="AP889" s="58">
        <f t="shared" si="153"/>
        <v>0</v>
      </c>
      <c r="AQ889" s="58">
        <f t="shared" si="153"/>
        <v>0</v>
      </c>
      <c r="AR889" s="58">
        <f t="shared" si="152"/>
        <v>0</v>
      </c>
      <c r="AS889" s="58"/>
      <c r="AT889" s="58"/>
      <c r="AU889" s="58"/>
      <c r="AV889" s="58"/>
      <c r="AW889" s="63"/>
      <c r="AX889" s="110" t="s">
        <v>2734</v>
      </c>
      <c r="AY889" s="64"/>
      <c r="AZ889" s="65"/>
    </row>
    <row r="890" spans="1:52" s="110" customFormat="1" ht="47.25" x14ac:dyDescent="0.25">
      <c r="A890" s="52" t="str">
        <f t="shared" si="154"/>
        <v>TN17NT2_D1+1</v>
      </c>
      <c r="B890" s="52" t="str">
        <f t="shared" si="155"/>
        <v>TN17NT2_D1+2</v>
      </c>
      <c r="C890" s="52" t="str">
        <f t="shared" si="156"/>
        <v>TN17NT2_D1+3</v>
      </c>
      <c r="D890" s="52" t="str">
        <f t="shared" si="157"/>
        <v>TN17NT2_D1+4</v>
      </c>
      <c r="F890" s="110"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8">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0" t="s">
        <v>2734</v>
      </c>
      <c r="AY890" s="64"/>
      <c r="AZ890" s="65">
        <v>330</v>
      </c>
    </row>
    <row r="891" spans="1:52" s="110" customFormat="1" ht="47.25" x14ac:dyDescent="0.25">
      <c r="A891" s="52" t="str">
        <f t="shared" si="154"/>
        <v>TN17NT2_D2+1</v>
      </c>
      <c r="B891" s="52" t="str">
        <f t="shared" si="155"/>
        <v>TN17NT2_D2+2</v>
      </c>
      <c r="C891" s="52" t="str">
        <f t="shared" si="156"/>
        <v>TN17NT2_D2+3</v>
      </c>
      <c r="D891" s="52" t="str">
        <f t="shared" si="157"/>
        <v>TN17NT2_D2+4</v>
      </c>
      <c r="F891" s="110"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8">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0" t="s">
        <v>2734</v>
      </c>
      <c r="AY891" s="64"/>
      <c r="AZ891" s="65">
        <v>240</v>
      </c>
    </row>
    <row r="892" spans="1:52" s="110" customFormat="1" ht="31.5" x14ac:dyDescent="0.25">
      <c r="A892" s="52" t="str">
        <f t="shared" si="154"/>
        <v>TN18NT+1</v>
      </c>
      <c r="B892" s="52" t="str">
        <f t="shared" si="155"/>
        <v>TN18NT+2</v>
      </c>
      <c r="C892" s="52" t="str">
        <f t="shared" si="156"/>
        <v>TN18NT+3</v>
      </c>
      <c r="D892" s="52" t="str">
        <f t="shared" si="157"/>
        <v>TN18NT+4</v>
      </c>
      <c r="F892" s="110"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8"/>
      <c r="AM892" s="61"/>
      <c r="AN892" s="61"/>
      <c r="AO892" s="58">
        <f t="shared" si="153"/>
        <v>0</v>
      </c>
      <c r="AP892" s="58">
        <f t="shared" si="153"/>
        <v>0</v>
      </c>
      <c r="AQ892" s="58">
        <f t="shared" si="153"/>
        <v>0</v>
      </c>
      <c r="AR892" s="58">
        <f t="shared" si="152"/>
        <v>0</v>
      </c>
      <c r="AS892" s="58"/>
      <c r="AT892" s="58"/>
      <c r="AU892" s="58"/>
      <c r="AV892" s="58"/>
      <c r="AW892" s="63"/>
      <c r="AX892" s="110" t="s">
        <v>2734</v>
      </c>
      <c r="AY892" s="64"/>
      <c r="AZ892" s="65">
        <v>360</v>
      </c>
    </row>
    <row r="893" spans="1:52" s="110" customFormat="1" ht="31.5" x14ac:dyDescent="0.25">
      <c r="A893" s="52" t="str">
        <f t="shared" si="154"/>
        <v>TN18NT_D1+1</v>
      </c>
      <c r="B893" s="52" t="str">
        <f t="shared" si="155"/>
        <v>TN18NT_D1+2</v>
      </c>
      <c r="C893" s="52" t="str">
        <f t="shared" si="156"/>
        <v>TN18NT_D1+3</v>
      </c>
      <c r="D893" s="52" t="str">
        <f t="shared" si="157"/>
        <v>TN18NT_D1+4</v>
      </c>
      <c r="F893" s="110"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8">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0" t="s">
        <v>2734</v>
      </c>
      <c r="AY893" s="64"/>
      <c r="AZ893" s="65">
        <v>360</v>
      </c>
    </row>
    <row r="894" spans="1:52" s="110" customFormat="1" ht="39.950000000000003" customHeight="1" x14ac:dyDescent="0.25">
      <c r="A894" s="52" t="str">
        <f t="shared" si="154"/>
        <v>TN18NT_D2+1</v>
      </c>
      <c r="B894" s="52" t="str">
        <f t="shared" si="155"/>
        <v>TN18NT_D2+2</v>
      </c>
      <c r="C894" s="52" t="str">
        <f t="shared" si="156"/>
        <v>TN18NT_D2+3</v>
      </c>
      <c r="D894" s="52" t="str">
        <f t="shared" si="157"/>
        <v>TN18NT_D2+4</v>
      </c>
      <c r="F894" s="110"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8">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0" t="s">
        <v>2734</v>
      </c>
      <c r="AY894" s="64"/>
      <c r="AZ894" s="65">
        <v>270</v>
      </c>
    </row>
    <row r="895" spans="1:52" s="110" customFormat="1" ht="55.5" customHeight="1" x14ac:dyDescent="0.25">
      <c r="A895" s="52" t="str">
        <f t="shared" si="154"/>
        <v>TN19NT1+1</v>
      </c>
      <c r="B895" s="52" t="str">
        <f t="shared" si="155"/>
        <v>TN19NT1+2</v>
      </c>
      <c r="C895" s="52" t="str">
        <f t="shared" si="156"/>
        <v>TN19NT1+3</v>
      </c>
      <c r="D895" s="52" t="str">
        <f t="shared" si="157"/>
        <v>TN19NT1+4</v>
      </c>
      <c r="F895" s="110"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8">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0" t="s">
        <v>2734</v>
      </c>
      <c r="AY895" s="64"/>
      <c r="AZ895" s="65">
        <v>270</v>
      </c>
    </row>
    <row r="896" spans="1:52" s="110" customFormat="1" ht="39.950000000000003" customHeight="1" x14ac:dyDescent="0.25">
      <c r="A896" s="52" t="str">
        <f t="shared" si="154"/>
        <v>TN20NT2+1</v>
      </c>
      <c r="B896" s="52" t="str">
        <f t="shared" si="155"/>
        <v>TN20NT2+2</v>
      </c>
      <c r="C896" s="52" t="str">
        <f t="shared" si="156"/>
        <v>TN20NT2+3</v>
      </c>
      <c r="D896" s="52" t="str">
        <f t="shared" si="157"/>
        <v>TN20NT2+4</v>
      </c>
      <c r="F896" s="110"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8"/>
      <c r="AM896" s="61"/>
      <c r="AN896" s="61"/>
      <c r="AO896" s="58">
        <f t="shared" si="153"/>
        <v>0</v>
      </c>
      <c r="AP896" s="58">
        <f t="shared" si="153"/>
        <v>0</v>
      </c>
      <c r="AQ896" s="58">
        <f t="shared" si="153"/>
        <v>0</v>
      </c>
      <c r="AR896" s="58">
        <f t="shared" si="152"/>
        <v>0</v>
      </c>
      <c r="AS896" s="58"/>
      <c r="AT896" s="58"/>
      <c r="AU896" s="58"/>
      <c r="AV896" s="58"/>
      <c r="AW896" s="63"/>
      <c r="AX896" s="110" t="s">
        <v>2734</v>
      </c>
      <c r="AY896" s="64"/>
      <c r="AZ896" s="65"/>
    </row>
    <row r="897" spans="1:52" s="110" customFormat="1" ht="39.950000000000003" customHeight="1" x14ac:dyDescent="0.25">
      <c r="A897" s="52" t="str">
        <f t="shared" si="154"/>
        <v>TN20NT2_D1+1</v>
      </c>
      <c r="B897" s="52" t="str">
        <f t="shared" si="155"/>
        <v>TN20NT2_D1+2</v>
      </c>
      <c r="C897" s="52" t="str">
        <f t="shared" si="156"/>
        <v>TN20NT2_D1+3</v>
      </c>
      <c r="D897" s="52" t="str">
        <f t="shared" si="157"/>
        <v>TN20NT2_D1+4</v>
      </c>
      <c r="F897" s="110"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8">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0" t="s">
        <v>2734</v>
      </c>
      <c r="AY897" s="64"/>
      <c r="AZ897" s="65">
        <v>240</v>
      </c>
    </row>
    <row r="898" spans="1:52" s="110" customFormat="1" ht="39.950000000000003" customHeight="1" x14ac:dyDescent="0.25">
      <c r="A898" s="52" t="str">
        <f t="shared" si="154"/>
        <v>TN20NT2_D2+1</v>
      </c>
      <c r="B898" s="52" t="str">
        <f t="shared" si="155"/>
        <v>TN20NT2_D2+2</v>
      </c>
      <c r="C898" s="52" t="str">
        <f t="shared" si="156"/>
        <v>TN20NT2_D2+3</v>
      </c>
      <c r="D898" s="52" t="str">
        <f t="shared" si="157"/>
        <v>TN20NT2_D2+4</v>
      </c>
      <c r="F898" s="110"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8">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0" t="s">
        <v>2734</v>
      </c>
      <c r="AY898" s="64"/>
      <c r="AZ898" s="65">
        <v>240</v>
      </c>
    </row>
    <row r="899" spans="1:52" s="110" customFormat="1" ht="39.950000000000003" customHeight="1" x14ac:dyDescent="0.25">
      <c r="A899" s="52" t="str">
        <f t="shared" si="154"/>
        <v>TN21NT+1</v>
      </c>
      <c r="B899" s="52" t="str">
        <f t="shared" si="155"/>
        <v>TN21NT+2</v>
      </c>
      <c r="C899" s="52" t="str">
        <f t="shared" si="156"/>
        <v>TN21NT+3</v>
      </c>
      <c r="D899" s="52" t="str">
        <f t="shared" si="157"/>
        <v>TN21NT+4</v>
      </c>
      <c r="F899" s="110"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8">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0" t="s">
        <v>2734</v>
      </c>
      <c r="AY899" s="64"/>
      <c r="AZ899" s="65"/>
    </row>
    <row r="900" spans="1:52" s="110" customFormat="1" ht="39.950000000000003" customHeight="1" x14ac:dyDescent="0.25">
      <c r="A900" s="52" t="str">
        <f t="shared" si="154"/>
        <v>TN22NT+1</v>
      </c>
      <c r="B900" s="52" t="str">
        <f t="shared" si="155"/>
        <v>TN22NT+2</v>
      </c>
      <c r="C900" s="52" t="str">
        <f t="shared" si="156"/>
        <v>TN22NT+3</v>
      </c>
      <c r="D900" s="52" t="str">
        <f t="shared" si="157"/>
        <v>TN22NT+4</v>
      </c>
      <c r="F900" s="110"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8">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0" t="s">
        <v>2734</v>
      </c>
      <c r="AY900" s="64"/>
      <c r="AZ900" s="65">
        <v>300</v>
      </c>
    </row>
    <row r="901" spans="1:52" s="110" customFormat="1" ht="39.950000000000003" customHeight="1" x14ac:dyDescent="0.25">
      <c r="A901" s="52" t="str">
        <f t="shared" si="154"/>
        <v>TN23NT+1</v>
      </c>
      <c r="B901" s="52" t="str">
        <f t="shared" si="155"/>
        <v>TN23NT+2</v>
      </c>
      <c r="C901" s="52" t="str">
        <f t="shared" si="156"/>
        <v>TN23NT+3</v>
      </c>
      <c r="D901" s="52" t="str">
        <f t="shared" si="157"/>
        <v>TN23NT+4</v>
      </c>
      <c r="F901" s="110"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8">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0" t="s">
        <v>2734</v>
      </c>
      <c r="AY901" s="64"/>
      <c r="AZ901" s="65">
        <v>210</v>
      </c>
    </row>
    <row r="902" spans="1:52" s="110" customFormat="1" ht="18" customHeight="1" x14ac:dyDescent="0.25">
      <c r="A902" s="52" t="str">
        <f t="shared" si="154"/>
        <v>TN24NT+1</v>
      </c>
      <c r="B902" s="52" t="str">
        <f t="shared" si="155"/>
        <v>TN24NT+2</v>
      </c>
      <c r="C902" s="52" t="str">
        <f t="shared" si="156"/>
        <v>TN24NT+3</v>
      </c>
      <c r="D902" s="52" t="str">
        <f t="shared" si="157"/>
        <v>TN24NT+4</v>
      </c>
      <c r="F902" s="110"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8"/>
      <c r="AM902" s="61"/>
      <c r="AN902" s="61"/>
      <c r="AO902" s="58">
        <f t="shared" si="153"/>
        <v>0</v>
      </c>
      <c r="AP902" s="58">
        <f t="shared" si="153"/>
        <v>0</v>
      </c>
      <c r="AQ902" s="58">
        <f t="shared" si="153"/>
        <v>0</v>
      </c>
      <c r="AR902" s="58">
        <f t="shared" si="152"/>
        <v>0</v>
      </c>
      <c r="AS902" s="58"/>
      <c r="AT902" s="58"/>
      <c r="AU902" s="58"/>
      <c r="AV902" s="58"/>
      <c r="AW902" s="63"/>
      <c r="AX902" s="110" t="s">
        <v>2734</v>
      </c>
      <c r="AY902" s="64"/>
      <c r="AZ902" s="65"/>
    </row>
    <row r="903" spans="1:52" s="110" customFormat="1" ht="62.25" customHeight="1" x14ac:dyDescent="0.25">
      <c r="A903" s="52" t="str">
        <f t="shared" si="154"/>
        <v>TN24NT_D1+1</v>
      </c>
      <c r="B903" s="52" t="str">
        <f t="shared" si="155"/>
        <v>TN24NT_D1+2</v>
      </c>
      <c r="C903" s="52" t="str">
        <f t="shared" si="156"/>
        <v>TN24NT_D1+3</v>
      </c>
      <c r="D903" s="52" t="str">
        <f t="shared" si="157"/>
        <v>TN24NT_D1+4</v>
      </c>
      <c r="F903" s="110"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8">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0" t="s">
        <v>2734</v>
      </c>
      <c r="AY903" s="64"/>
      <c r="AZ903" s="65">
        <v>330</v>
      </c>
    </row>
    <row r="904" spans="1:52" s="110" customFormat="1" ht="31.5" x14ac:dyDescent="0.25">
      <c r="A904" s="52" t="str">
        <f t="shared" si="154"/>
        <v>TN24NT_D2+1</v>
      </c>
      <c r="B904" s="52" t="str">
        <f t="shared" si="155"/>
        <v>TN24NT_D2+2</v>
      </c>
      <c r="C904" s="52" t="str">
        <f t="shared" si="156"/>
        <v>TN24NT_D2+3</v>
      </c>
      <c r="D904" s="52" t="str">
        <f t="shared" si="157"/>
        <v>TN24NT_D2+4</v>
      </c>
      <c r="F904" s="110"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8">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0" t="s">
        <v>2734</v>
      </c>
      <c r="AY904" s="64"/>
      <c r="AZ904" s="65">
        <v>300</v>
      </c>
    </row>
    <row r="905" spans="1:52" s="110" customFormat="1" ht="31.5" x14ac:dyDescent="0.25">
      <c r="A905" s="52" t="str">
        <f t="shared" si="154"/>
        <v>TN24NT_D3+1</v>
      </c>
      <c r="B905" s="52" t="str">
        <f t="shared" si="155"/>
        <v>TN24NT_D3+2</v>
      </c>
      <c r="C905" s="52" t="str">
        <f t="shared" si="156"/>
        <v>TN24NT_D3+3</v>
      </c>
      <c r="D905" s="52" t="str">
        <f t="shared" si="157"/>
        <v>TN24NT_D3+4</v>
      </c>
      <c r="F905" s="110"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8">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0" t="s">
        <v>2734</v>
      </c>
      <c r="AY905" s="64"/>
      <c r="AZ905" s="65">
        <v>270</v>
      </c>
    </row>
    <row r="906" spans="1:52" s="110" customFormat="1" ht="47.25" x14ac:dyDescent="0.25">
      <c r="A906" s="52" t="str">
        <f t="shared" si="154"/>
        <v>TN25NT+1</v>
      </c>
      <c r="B906" s="52" t="str">
        <f t="shared" si="155"/>
        <v>TN25NT+2</v>
      </c>
      <c r="C906" s="52" t="str">
        <f t="shared" si="156"/>
        <v>TN25NT+3</v>
      </c>
      <c r="D906" s="52" t="str">
        <f t="shared" si="157"/>
        <v>TN25NT+4</v>
      </c>
      <c r="F906" s="110"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8"/>
      <c r="AM906" s="61"/>
      <c r="AN906" s="61"/>
      <c r="AO906" s="58">
        <f t="shared" si="153"/>
        <v>0</v>
      </c>
      <c r="AP906" s="58">
        <f t="shared" si="153"/>
        <v>0</v>
      </c>
      <c r="AQ906" s="58">
        <f t="shared" si="153"/>
        <v>0</v>
      </c>
      <c r="AR906" s="58">
        <f t="shared" si="153"/>
        <v>0</v>
      </c>
      <c r="AS906" s="58"/>
      <c r="AT906" s="58"/>
      <c r="AU906" s="58"/>
      <c r="AV906" s="58"/>
      <c r="AW906" s="63"/>
      <c r="AX906" s="110" t="s">
        <v>2734</v>
      </c>
      <c r="AY906" s="64"/>
      <c r="AZ906" s="65">
        <v>150</v>
      </c>
    </row>
    <row r="907" spans="1:52" s="110" customFormat="1" ht="47.25" x14ac:dyDescent="0.25">
      <c r="A907" s="52" t="str">
        <f t="shared" si="154"/>
        <v>TN25NT_D1+1</v>
      </c>
      <c r="B907" s="52" t="str">
        <f t="shared" si="155"/>
        <v>TN25NT_D1+2</v>
      </c>
      <c r="C907" s="52" t="str">
        <f t="shared" si="156"/>
        <v>TN25NT_D1+3</v>
      </c>
      <c r="D907" s="52" t="str">
        <f t="shared" si="157"/>
        <v>TN25NT_D1+4</v>
      </c>
      <c r="F907" s="110"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8">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0" t="s">
        <v>2734</v>
      </c>
      <c r="AY907" s="64"/>
      <c r="AZ907" s="65">
        <v>330</v>
      </c>
    </row>
    <row r="908" spans="1:52" s="110"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0"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8">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0" t="s">
        <v>2734</v>
      </c>
      <c r="AY908" s="64"/>
      <c r="AZ908" s="65">
        <v>330</v>
      </c>
    </row>
    <row r="909" spans="1:52" s="110" customFormat="1" ht="39.950000000000003" customHeight="1" x14ac:dyDescent="0.25">
      <c r="A909" s="52" t="str">
        <f t="shared" si="160"/>
        <v>TN26NT+1</v>
      </c>
      <c r="B909" s="52" t="str">
        <f t="shared" si="161"/>
        <v>TN26NT+2</v>
      </c>
      <c r="C909" s="52" t="str">
        <f t="shared" si="162"/>
        <v>TN26NT+3</v>
      </c>
      <c r="D909" s="52" t="str">
        <f t="shared" si="163"/>
        <v>TN26NT+4</v>
      </c>
      <c r="F909" s="110"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8"/>
      <c r="AM909" s="61"/>
      <c r="AN909" s="61"/>
      <c r="AO909" s="58">
        <f t="shared" si="159"/>
        <v>0</v>
      </c>
      <c r="AP909" s="58">
        <f t="shared" si="159"/>
        <v>0</v>
      </c>
      <c r="AQ909" s="58">
        <f t="shared" si="159"/>
        <v>0</v>
      </c>
      <c r="AR909" s="58">
        <f t="shared" si="159"/>
        <v>0</v>
      </c>
      <c r="AS909" s="58"/>
      <c r="AT909" s="58"/>
      <c r="AU909" s="58"/>
      <c r="AV909" s="58"/>
      <c r="AW909" s="63"/>
      <c r="AX909" s="110" t="s">
        <v>2734</v>
      </c>
      <c r="AY909" s="64"/>
      <c r="AZ909" s="65">
        <v>330</v>
      </c>
    </row>
    <row r="910" spans="1:52" s="110" customFormat="1" ht="39.950000000000003" customHeight="1" x14ac:dyDescent="0.25">
      <c r="A910" s="52" t="str">
        <f t="shared" si="160"/>
        <v>TN26NT_D1+1</v>
      </c>
      <c r="B910" s="52" t="str">
        <f t="shared" si="161"/>
        <v>TN26NT_D1+2</v>
      </c>
      <c r="C910" s="52" t="str">
        <f t="shared" si="162"/>
        <v>TN26NT_D1+3</v>
      </c>
      <c r="D910" s="52" t="str">
        <f t="shared" si="163"/>
        <v>TN26NT_D1+4</v>
      </c>
      <c r="F910" s="110"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8">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0" t="s">
        <v>2734</v>
      </c>
      <c r="AY910" s="64"/>
      <c r="AZ910" s="65">
        <v>330</v>
      </c>
    </row>
    <row r="911" spans="1:52" s="110" customFormat="1" ht="39.950000000000003" customHeight="1" x14ac:dyDescent="0.25">
      <c r="A911" s="52" t="str">
        <f t="shared" si="160"/>
        <v>TN26NT_D2+1</v>
      </c>
      <c r="B911" s="52" t="str">
        <f t="shared" si="161"/>
        <v>TN26NT_D2+2</v>
      </c>
      <c r="C911" s="52" t="str">
        <f t="shared" si="162"/>
        <v>TN26NT_D2+3</v>
      </c>
      <c r="D911" s="52" t="str">
        <f t="shared" si="163"/>
        <v>TN26NT_D2+4</v>
      </c>
      <c r="F911" s="110"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8">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0" t="s">
        <v>2734</v>
      </c>
      <c r="AY911" s="64"/>
      <c r="AZ911" s="65"/>
    </row>
    <row r="912" spans="1:52" s="110" customFormat="1" ht="39.950000000000003" customHeight="1" x14ac:dyDescent="0.25">
      <c r="A912" s="52" t="str">
        <f t="shared" si="160"/>
        <v>TN27NT+1</v>
      </c>
      <c r="B912" s="52" t="str">
        <f t="shared" si="161"/>
        <v>TN27NT+2</v>
      </c>
      <c r="C912" s="52" t="str">
        <f t="shared" si="162"/>
        <v>TN27NT+3</v>
      </c>
      <c r="D912" s="52" t="str">
        <f t="shared" si="163"/>
        <v>TN27NT+4</v>
      </c>
      <c r="F912" s="110"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8"/>
      <c r="AM912" s="61"/>
      <c r="AN912" s="61"/>
      <c r="AO912" s="58">
        <f t="shared" si="159"/>
        <v>0</v>
      </c>
      <c r="AP912" s="58">
        <f t="shared" si="159"/>
        <v>0</v>
      </c>
      <c r="AQ912" s="58">
        <f t="shared" si="159"/>
        <v>0</v>
      </c>
      <c r="AR912" s="58">
        <f t="shared" si="159"/>
        <v>0</v>
      </c>
      <c r="AS912" s="58"/>
      <c r="AT912" s="58"/>
      <c r="AU912" s="58"/>
      <c r="AV912" s="58"/>
      <c r="AW912" s="63"/>
      <c r="AX912" s="110" t="s">
        <v>2734</v>
      </c>
      <c r="AY912" s="64"/>
      <c r="AZ912" s="65">
        <v>270</v>
      </c>
    </row>
    <row r="913" spans="1:52" s="110" customFormat="1" ht="31.5" x14ac:dyDescent="0.25">
      <c r="A913" s="52" t="str">
        <f t="shared" si="160"/>
        <v>TN27NT_D1+1</v>
      </c>
      <c r="B913" s="52" t="str">
        <f t="shared" si="161"/>
        <v>TN27NT_D1+2</v>
      </c>
      <c r="C913" s="52" t="str">
        <f t="shared" si="162"/>
        <v>TN27NT_D1+3</v>
      </c>
      <c r="D913" s="52" t="str">
        <f t="shared" si="163"/>
        <v>TN27NT_D1+4</v>
      </c>
      <c r="F913" s="110"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8">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0" t="s">
        <v>2734</v>
      </c>
      <c r="AY913" s="64"/>
      <c r="AZ913" s="65">
        <v>270</v>
      </c>
    </row>
    <row r="914" spans="1:52" s="110" customFormat="1" ht="31.5" x14ac:dyDescent="0.25">
      <c r="A914" s="52" t="str">
        <f t="shared" si="160"/>
        <v>TN27NT_D2+1</v>
      </c>
      <c r="B914" s="52" t="str">
        <f t="shared" si="161"/>
        <v>TN27NT_D2+2</v>
      </c>
      <c r="C914" s="52" t="str">
        <f t="shared" si="162"/>
        <v>TN27NT_D2+3</v>
      </c>
      <c r="D914" s="52" t="str">
        <f t="shared" si="163"/>
        <v>TN27NT_D2+4</v>
      </c>
      <c r="F914" s="110"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8">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0" t="s">
        <v>2734</v>
      </c>
      <c r="AY914" s="64"/>
      <c r="AZ914" s="65">
        <v>780</v>
      </c>
    </row>
    <row r="915" spans="1:52" s="110" customFormat="1" ht="31.5" x14ac:dyDescent="0.25">
      <c r="A915" s="52" t="str">
        <f t="shared" si="160"/>
        <v>TN27NT_D3+1</v>
      </c>
      <c r="B915" s="52" t="str">
        <f t="shared" si="161"/>
        <v>TN27NT_D3+2</v>
      </c>
      <c r="C915" s="52" t="str">
        <f t="shared" si="162"/>
        <v>TN27NT_D3+3</v>
      </c>
      <c r="D915" s="52" t="str">
        <f t="shared" si="163"/>
        <v>TN27NT_D3+4</v>
      </c>
      <c r="F915" s="110"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8">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0" t="s">
        <v>2734</v>
      </c>
      <c r="AY915" s="64"/>
      <c r="AZ915" s="65"/>
    </row>
    <row r="916" spans="1:52" s="110" customFormat="1" ht="39.950000000000003" customHeight="1" x14ac:dyDescent="0.25">
      <c r="A916" s="52" t="str">
        <f t="shared" si="160"/>
        <v>TN28NT+1</v>
      </c>
      <c r="B916" s="52" t="str">
        <f t="shared" si="161"/>
        <v>TN28NT+2</v>
      </c>
      <c r="C916" s="52" t="str">
        <f t="shared" si="162"/>
        <v>TN28NT+3</v>
      </c>
      <c r="D916" s="52" t="str">
        <f t="shared" si="163"/>
        <v>TN28NT+4</v>
      </c>
      <c r="F916" s="110"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8">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0" t="s">
        <v>2734</v>
      </c>
      <c r="AY916" s="64"/>
      <c r="AZ916" s="65"/>
    </row>
    <row r="917" spans="1:52" s="110" customFormat="1" ht="31.5" x14ac:dyDescent="0.25">
      <c r="A917" s="52" t="str">
        <f t="shared" si="160"/>
        <v>TN29NT+1</v>
      </c>
      <c r="B917" s="52" t="str">
        <f t="shared" si="161"/>
        <v>TN29NT+2</v>
      </c>
      <c r="C917" s="52" t="str">
        <f t="shared" si="162"/>
        <v>TN29NT+3</v>
      </c>
      <c r="D917" s="52" t="str">
        <f t="shared" si="163"/>
        <v>TN29NT+4</v>
      </c>
      <c r="F917" s="110"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8">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0" t="s">
        <v>3000</v>
      </c>
      <c r="AY917" s="64"/>
      <c r="AZ917" s="65">
        <v>120</v>
      </c>
    </row>
    <row r="918" spans="1:52" s="110" customFormat="1" ht="31.5" x14ac:dyDescent="0.25">
      <c r="A918" s="52" t="str">
        <f t="shared" si="160"/>
        <v>TN30NT+1</v>
      </c>
      <c r="B918" s="52" t="str">
        <f t="shared" si="161"/>
        <v>TN30NT+2</v>
      </c>
      <c r="C918" s="52" t="str">
        <f t="shared" si="162"/>
        <v>TN30NT+3</v>
      </c>
      <c r="D918" s="52" t="str">
        <f t="shared" si="163"/>
        <v>TN30NT+4</v>
      </c>
      <c r="F918" s="110"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8">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0" t="s">
        <v>3000</v>
      </c>
      <c r="AY918" s="64"/>
      <c r="AZ918" s="65">
        <v>180</v>
      </c>
    </row>
    <row r="919" spans="1:52" s="110" customFormat="1" ht="31.5" x14ac:dyDescent="0.25">
      <c r="A919" s="52" t="str">
        <f t="shared" si="160"/>
        <v>TN31NT+1</v>
      </c>
      <c r="B919" s="52" t="str">
        <f t="shared" si="161"/>
        <v>TN31NT+2</v>
      </c>
      <c r="C919" s="52" t="str">
        <f t="shared" si="162"/>
        <v>TN31NT+3</v>
      </c>
      <c r="D919" s="52" t="str">
        <f t="shared" si="163"/>
        <v>TN31NT+4</v>
      </c>
      <c r="F919" s="110"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8">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0" t="s">
        <v>3000</v>
      </c>
      <c r="AY919" s="64"/>
      <c r="AZ919" s="65">
        <v>240</v>
      </c>
    </row>
    <row r="920" spans="1:52" s="110" customFormat="1" ht="31.5" x14ac:dyDescent="0.25">
      <c r="A920" s="52" t="str">
        <f t="shared" si="160"/>
        <v>TN32NT+1</v>
      </c>
      <c r="B920" s="52" t="str">
        <f t="shared" si="161"/>
        <v>TN32NT+2</v>
      </c>
      <c r="C920" s="52" t="str">
        <f t="shared" si="162"/>
        <v>TN32NT+3</v>
      </c>
      <c r="D920" s="52" t="str">
        <f t="shared" si="163"/>
        <v>TN32NT+4</v>
      </c>
      <c r="F920" s="110"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8">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0" t="s">
        <v>3000</v>
      </c>
      <c r="AY920" s="64"/>
      <c r="AZ920" s="65">
        <v>420</v>
      </c>
    </row>
    <row r="921" spans="1:52" s="110" customFormat="1" x14ac:dyDescent="0.25">
      <c r="A921" s="52" t="str">
        <f t="shared" si="160"/>
        <v>TN33NT+1</v>
      </c>
      <c r="B921" s="52" t="str">
        <f t="shared" si="161"/>
        <v>TN33NT+2</v>
      </c>
      <c r="C921" s="52" t="str">
        <f t="shared" si="162"/>
        <v>TN33NT+3</v>
      </c>
      <c r="D921" s="52" t="str">
        <f t="shared" si="163"/>
        <v>TN33NT+4</v>
      </c>
      <c r="F921" s="110"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8"/>
      <c r="AM921" s="61"/>
      <c r="AN921" s="61"/>
      <c r="AO921" s="58">
        <f t="shared" si="159"/>
        <v>0</v>
      </c>
      <c r="AP921" s="58">
        <f t="shared" si="159"/>
        <v>0</v>
      </c>
      <c r="AQ921" s="58">
        <f t="shared" si="159"/>
        <v>0</v>
      </c>
      <c r="AR921" s="58">
        <f t="shared" si="159"/>
        <v>0</v>
      </c>
      <c r="AS921" s="58"/>
      <c r="AT921" s="58"/>
      <c r="AU921" s="58"/>
      <c r="AV921" s="58"/>
      <c r="AW921" s="63"/>
      <c r="AX921" s="110" t="s">
        <v>3000</v>
      </c>
      <c r="AY921" s="64"/>
      <c r="AZ921" s="65">
        <v>420</v>
      </c>
    </row>
    <row r="922" spans="1:52" s="110" customFormat="1" ht="31.5" x14ac:dyDescent="0.25">
      <c r="A922" s="52" t="str">
        <f t="shared" si="160"/>
        <v>TN33NT_D1+1</v>
      </c>
      <c r="B922" s="52" t="str">
        <f t="shared" si="161"/>
        <v>TN33NT_D1+2</v>
      </c>
      <c r="C922" s="52" t="str">
        <f t="shared" si="162"/>
        <v>TN33NT_D1+3</v>
      </c>
      <c r="D922" s="52" t="str">
        <f t="shared" si="163"/>
        <v>TN33NT_D1+4</v>
      </c>
      <c r="F922" s="110"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8">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0" t="s">
        <v>3000</v>
      </c>
      <c r="AY922" s="64"/>
      <c r="AZ922" s="65">
        <v>540</v>
      </c>
    </row>
    <row r="923" spans="1:52" s="110" customFormat="1" ht="31.5" x14ac:dyDescent="0.25">
      <c r="A923" s="52" t="str">
        <f t="shared" si="160"/>
        <v>TN33NT_D2+1</v>
      </c>
      <c r="B923" s="52" t="str">
        <f t="shared" si="161"/>
        <v>TN33NT_D2+2</v>
      </c>
      <c r="C923" s="52" t="str">
        <f t="shared" si="162"/>
        <v>TN33NT_D2+3</v>
      </c>
      <c r="D923" s="52" t="str">
        <f t="shared" si="163"/>
        <v>TN33NT_D2+4</v>
      </c>
      <c r="F923" s="110"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8">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0" t="s">
        <v>3000</v>
      </c>
      <c r="AY923" s="64"/>
      <c r="AZ923" s="65">
        <v>420</v>
      </c>
    </row>
    <row r="924" spans="1:52" s="110" customFormat="1" ht="31.5" x14ac:dyDescent="0.25">
      <c r="A924" s="52" t="str">
        <f t="shared" si="160"/>
        <v>TN34NT1+1</v>
      </c>
      <c r="B924" s="52" t="str">
        <f t="shared" si="161"/>
        <v>TN34NT1+2</v>
      </c>
      <c r="C924" s="52" t="str">
        <f t="shared" si="162"/>
        <v>TN34NT1+3</v>
      </c>
      <c r="D924" s="52" t="str">
        <f t="shared" si="163"/>
        <v>TN34NT1+4</v>
      </c>
      <c r="F924" s="110"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8">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0" t="s">
        <v>3000</v>
      </c>
      <c r="AY924" s="64"/>
      <c r="AZ924" s="65">
        <v>180</v>
      </c>
    </row>
    <row r="925" spans="1:52" s="183" customFormat="1" x14ac:dyDescent="0.25">
      <c r="A925" s="182" t="str">
        <f t="shared" si="160"/>
        <v>DQ+1</v>
      </c>
      <c r="B925" s="182" t="str">
        <f t="shared" si="161"/>
        <v>DQ+2</v>
      </c>
      <c r="C925" s="182" t="str">
        <f t="shared" si="162"/>
        <v>DQ+3</v>
      </c>
      <c r="D925" s="182" t="str">
        <f t="shared" si="163"/>
        <v>DQ+4</v>
      </c>
      <c r="F925" s="183" t="s">
        <v>3000</v>
      </c>
      <c r="G925" s="184" t="s">
        <v>3019</v>
      </c>
      <c r="H925" s="184" t="s">
        <v>3000</v>
      </c>
      <c r="I925" s="185" t="s">
        <v>3020</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8">
        <f t="shared" si="159"/>
        <v>0</v>
      </c>
      <c r="AP925" s="58">
        <f t="shared" si="159"/>
        <v>0</v>
      </c>
      <c r="AQ925" s="58">
        <f t="shared" si="159"/>
        <v>0</v>
      </c>
      <c r="AR925" s="58">
        <f t="shared" si="159"/>
        <v>0</v>
      </c>
      <c r="AS925" s="58"/>
      <c r="AT925" s="58"/>
      <c r="AU925" s="58"/>
      <c r="AV925" s="58"/>
      <c r="AW925" s="191"/>
      <c r="AX925" s="183" t="s">
        <v>3000</v>
      </c>
      <c r="AY925" s="192"/>
      <c r="AZ925" s="193">
        <v>240</v>
      </c>
    </row>
    <row r="926" spans="1:52" s="110" customFormat="1" ht="85.5" customHeight="1" x14ac:dyDescent="0.25">
      <c r="A926" s="52" t="str">
        <f t="shared" si="160"/>
        <v>DQ1NT1+1</v>
      </c>
      <c r="B926" s="52" t="str">
        <f t="shared" si="161"/>
        <v>DQ1NT1+2</v>
      </c>
      <c r="C926" s="52" t="str">
        <f t="shared" si="162"/>
        <v>DQ1NT1+3</v>
      </c>
      <c r="D926" s="52" t="str">
        <f t="shared" si="163"/>
        <v>DQ1NT1+4</v>
      </c>
      <c r="F926" s="110"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8"/>
      <c r="AM926" s="61"/>
      <c r="AN926" s="61"/>
      <c r="AO926" s="58">
        <f t="shared" si="159"/>
        <v>0</v>
      </c>
      <c r="AP926" s="58">
        <f t="shared" si="159"/>
        <v>0</v>
      </c>
      <c r="AQ926" s="58">
        <f t="shared" si="159"/>
        <v>0</v>
      </c>
      <c r="AR926" s="58">
        <f t="shared" si="159"/>
        <v>0</v>
      </c>
      <c r="AS926" s="58"/>
      <c r="AT926" s="58"/>
      <c r="AU926" s="58"/>
      <c r="AV926" s="58"/>
      <c r="AW926" s="63"/>
      <c r="AX926" s="110" t="s">
        <v>3000</v>
      </c>
      <c r="AY926" s="64"/>
      <c r="AZ926" s="65">
        <v>300</v>
      </c>
    </row>
    <row r="927" spans="1:52" s="110" customFormat="1" ht="31.5" x14ac:dyDescent="0.25">
      <c r="A927" s="52" t="str">
        <f t="shared" si="160"/>
        <v>DQ1NT1_D1+1</v>
      </c>
      <c r="B927" s="52" t="str">
        <f t="shared" si="161"/>
        <v>DQ1NT1_D1+2</v>
      </c>
      <c r="C927" s="52" t="str">
        <f t="shared" si="162"/>
        <v>DQ1NT1_D1+3</v>
      </c>
      <c r="D927" s="52" t="str">
        <f t="shared" si="163"/>
        <v>DQ1NT1_D1+4</v>
      </c>
      <c r="F927" s="110"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8">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0" t="s">
        <v>3000</v>
      </c>
      <c r="AY927" s="64"/>
      <c r="AZ927" s="65">
        <v>240</v>
      </c>
    </row>
    <row r="928" spans="1:52" s="110" customFormat="1" ht="31.5" x14ac:dyDescent="0.25">
      <c r="A928" s="52" t="str">
        <f t="shared" si="160"/>
        <v>DQ1NT1_D2+1</v>
      </c>
      <c r="B928" s="52" t="str">
        <f t="shared" si="161"/>
        <v>DQ1NT1_D2+2</v>
      </c>
      <c r="C928" s="52" t="str">
        <f t="shared" si="162"/>
        <v>DQ1NT1_D2+3</v>
      </c>
      <c r="D928" s="52" t="str">
        <f t="shared" si="163"/>
        <v>DQ1NT1_D2+4</v>
      </c>
      <c r="F928" s="110"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8">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0" t="s">
        <v>3000</v>
      </c>
      <c r="AY928" s="64"/>
      <c r="AZ928" s="65">
        <v>120</v>
      </c>
    </row>
    <row r="929" spans="1:52" s="110" customFormat="1" ht="31.5" x14ac:dyDescent="0.25">
      <c r="A929" s="52" t="str">
        <f t="shared" si="160"/>
        <v>DQ1NT1_D3+1</v>
      </c>
      <c r="B929" s="52" t="str">
        <f t="shared" si="161"/>
        <v>DQ1NT1_D3+2</v>
      </c>
      <c r="C929" s="52" t="str">
        <f t="shared" si="162"/>
        <v>DQ1NT1_D3+3</v>
      </c>
      <c r="D929" s="52" t="str">
        <f t="shared" si="163"/>
        <v>DQ1NT1_D3+4</v>
      </c>
      <c r="F929" s="110"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8">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0" t="s">
        <v>3000</v>
      </c>
      <c r="AY929" s="64"/>
      <c r="AZ929" s="65">
        <v>120</v>
      </c>
    </row>
    <row r="930" spans="1:52" s="110" customFormat="1" ht="31.5" x14ac:dyDescent="0.25">
      <c r="A930" s="52" t="str">
        <f t="shared" si="160"/>
        <v>DQ1NT1_D4+1</v>
      </c>
      <c r="B930" s="52" t="str">
        <f t="shared" si="161"/>
        <v>DQ1NT1_D4+2</v>
      </c>
      <c r="C930" s="52" t="str">
        <f t="shared" si="162"/>
        <v>DQ1NT1_D4+3</v>
      </c>
      <c r="D930" s="52" t="str">
        <f t="shared" si="163"/>
        <v>DQ1NT1_D4+4</v>
      </c>
      <c r="F930" s="110"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8">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0" t="s">
        <v>3000</v>
      </c>
      <c r="AY930" s="64"/>
      <c r="AZ930" s="65">
        <v>600</v>
      </c>
    </row>
    <row r="931" spans="1:52" s="110" customFormat="1" ht="31.5" x14ac:dyDescent="0.25">
      <c r="A931" s="52" t="str">
        <f t="shared" si="160"/>
        <v>DQ1NT1_D5+1</v>
      </c>
      <c r="B931" s="52" t="str">
        <f t="shared" si="161"/>
        <v>DQ1NT1_D5+2</v>
      </c>
      <c r="C931" s="52" t="str">
        <f t="shared" si="162"/>
        <v>DQ1NT1_D5+3</v>
      </c>
      <c r="D931" s="52" t="str">
        <f t="shared" si="163"/>
        <v>DQ1NT1_D5+4</v>
      </c>
      <c r="F931" s="110"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8">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0" t="s">
        <v>3000</v>
      </c>
      <c r="AY931" s="64"/>
      <c r="AZ931" s="65">
        <v>300</v>
      </c>
    </row>
    <row r="932" spans="1:52" s="110" customFormat="1" ht="31.5" x14ac:dyDescent="0.25">
      <c r="A932" s="52" t="str">
        <f t="shared" si="160"/>
        <v>DQ1NT1_D6+1</v>
      </c>
      <c r="B932" s="52" t="str">
        <f t="shared" si="161"/>
        <v>DQ1NT1_D6+2</v>
      </c>
      <c r="C932" s="52" t="str">
        <f t="shared" si="162"/>
        <v>DQ1NT1_D6+3</v>
      </c>
      <c r="D932" s="52" t="str">
        <f t="shared" si="163"/>
        <v>DQ1NT1_D6+4</v>
      </c>
      <c r="F932" s="110"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8">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0" t="s">
        <v>3000</v>
      </c>
      <c r="AY932" s="64"/>
      <c r="AZ932" s="65">
        <v>180</v>
      </c>
    </row>
    <row r="933" spans="1:52" s="110" customFormat="1" ht="31.5" x14ac:dyDescent="0.25">
      <c r="A933" s="52" t="str">
        <f t="shared" si="160"/>
        <v>DQ1NT1_D7+1</v>
      </c>
      <c r="B933" s="52" t="str">
        <f t="shared" si="161"/>
        <v>DQ1NT1_D7+2</v>
      </c>
      <c r="C933" s="52" t="str">
        <f t="shared" si="162"/>
        <v>DQ1NT1_D7+3</v>
      </c>
      <c r="D933" s="52" t="str">
        <f t="shared" si="163"/>
        <v>DQ1NT1_D7+4</v>
      </c>
      <c r="F933" s="110"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8">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0" t="s">
        <v>3000</v>
      </c>
      <c r="AY933" s="64"/>
      <c r="AZ933" s="65">
        <v>120</v>
      </c>
    </row>
    <row r="934" spans="1:52" s="110" customFormat="1" ht="39.950000000000003" customHeight="1" x14ac:dyDescent="0.25">
      <c r="A934" s="52" t="str">
        <f t="shared" si="160"/>
        <v>DQ1NT1_D8+1</v>
      </c>
      <c r="B934" s="52" t="str">
        <f t="shared" si="161"/>
        <v>DQ1NT1_D8+2</v>
      </c>
      <c r="C934" s="52" t="str">
        <f t="shared" si="162"/>
        <v>DQ1NT1_D8+3</v>
      </c>
      <c r="D934" s="52" t="str">
        <f t="shared" si="163"/>
        <v>DQ1NT1_D8+4</v>
      </c>
      <c r="F934" s="110"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8">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0" t="s">
        <v>3000</v>
      </c>
      <c r="AY934" s="64"/>
      <c r="AZ934" s="65"/>
    </row>
    <row r="935" spans="1:52" s="110" customFormat="1" ht="39.950000000000003" customHeight="1" x14ac:dyDescent="0.25">
      <c r="A935" s="52" t="str">
        <f t="shared" si="160"/>
        <v>DQ1NT1_D9+1</v>
      </c>
      <c r="B935" s="52" t="str">
        <f t="shared" si="161"/>
        <v>DQ1NT1_D9+2</v>
      </c>
      <c r="C935" s="52" t="str">
        <f t="shared" si="162"/>
        <v>DQ1NT1_D9+3</v>
      </c>
      <c r="D935" s="52" t="str">
        <f t="shared" si="163"/>
        <v>DQ1NT1_D9+4</v>
      </c>
      <c r="F935" s="110"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8">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0" t="s">
        <v>3000</v>
      </c>
      <c r="AY935" s="64"/>
      <c r="AZ935" s="65">
        <v>180</v>
      </c>
    </row>
    <row r="936" spans="1:52" s="110" customFormat="1" ht="39.950000000000003" customHeight="1" x14ac:dyDescent="0.25">
      <c r="A936" s="52" t="str">
        <f t="shared" si="160"/>
        <v>DQ1NT1_D10+1</v>
      </c>
      <c r="B936" s="52" t="str">
        <f t="shared" si="161"/>
        <v>DQ1NT1_D10+2</v>
      </c>
      <c r="C936" s="52" t="str">
        <f t="shared" si="162"/>
        <v>DQ1NT1_D10+3</v>
      </c>
      <c r="D936" s="52" t="str">
        <f t="shared" si="163"/>
        <v>DQ1NT1_D10+4</v>
      </c>
      <c r="F936" s="110"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8">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0" t="s">
        <v>3000</v>
      </c>
      <c r="AY936" s="64"/>
      <c r="AZ936" s="65">
        <v>180</v>
      </c>
    </row>
    <row r="937" spans="1:52" s="110" customFormat="1" ht="47.25" x14ac:dyDescent="0.25">
      <c r="A937" s="52" t="str">
        <f t="shared" si="160"/>
        <v>DQ1NT1_D11+1</v>
      </c>
      <c r="B937" s="52" t="str">
        <f t="shared" si="161"/>
        <v>DQ1NT1_D11+2</v>
      </c>
      <c r="C937" s="52" t="str">
        <f t="shared" si="162"/>
        <v>DQ1NT1_D11+3</v>
      </c>
      <c r="D937" s="52" t="str">
        <f t="shared" si="163"/>
        <v>DQ1NT1_D11+4</v>
      </c>
      <c r="F937" s="110"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8">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0" t="s">
        <v>3000</v>
      </c>
      <c r="AY937" s="64"/>
      <c r="AZ937" s="65">
        <v>180</v>
      </c>
    </row>
    <row r="938" spans="1:52" s="110" customFormat="1" ht="47.25" x14ac:dyDescent="0.25">
      <c r="A938" s="52" t="str">
        <f t="shared" si="160"/>
        <v>DQ1NT1_D12+1</v>
      </c>
      <c r="B938" s="52" t="str">
        <f t="shared" si="161"/>
        <v>DQ1NT1_D12+2</v>
      </c>
      <c r="C938" s="52" t="str">
        <f t="shared" si="162"/>
        <v>DQ1NT1_D12+3</v>
      </c>
      <c r="D938" s="52" t="str">
        <f t="shared" si="163"/>
        <v>DQ1NT1_D12+4</v>
      </c>
      <c r="F938" s="110"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8">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0" t="s">
        <v>3000</v>
      </c>
      <c r="AY938" s="64"/>
      <c r="AZ938" s="65"/>
    </row>
    <row r="939" spans="1:52" s="110" customFormat="1" ht="54.75" customHeight="1" x14ac:dyDescent="0.25">
      <c r="A939" s="52" t="str">
        <f t="shared" si="160"/>
        <v>DQ1NT1_D13+1</v>
      </c>
      <c r="B939" s="52" t="str">
        <f t="shared" si="161"/>
        <v>DQ1NT1_D13+2</v>
      </c>
      <c r="C939" s="52" t="str">
        <f t="shared" si="162"/>
        <v>DQ1NT1_D13+3</v>
      </c>
      <c r="D939" s="52" t="str">
        <f t="shared" si="163"/>
        <v>DQ1NT1_D13+4</v>
      </c>
      <c r="F939" s="110"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8">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0" t="s">
        <v>3000</v>
      </c>
      <c r="AY939" s="64"/>
      <c r="AZ939" s="65">
        <v>180</v>
      </c>
    </row>
    <row r="940" spans="1:52" s="110" customFormat="1" ht="47.25" x14ac:dyDescent="0.25">
      <c r="A940" s="52" t="str">
        <f t="shared" si="160"/>
        <v>DQ1NT1_D14+1</v>
      </c>
      <c r="B940" s="52" t="str">
        <f t="shared" si="161"/>
        <v>DQ1NT1_D14+2</v>
      </c>
      <c r="C940" s="52" t="str">
        <f t="shared" si="162"/>
        <v>DQ1NT1_D14+3</v>
      </c>
      <c r="D940" s="52" t="str">
        <f t="shared" si="163"/>
        <v>DQ1NT1_D14+4</v>
      </c>
      <c r="F940" s="110"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8">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0" t="s">
        <v>3000</v>
      </c>
      <c r="AY940" s="64"/>
      <c r="AZ940" s="65">
        <v>120</v>
      </c>
    </row>
    <row r="941" spans="1:52" s="110" customFormat="1" ht="47.25" x14ac:dyDescent="0.25">
      <c r="A941" s="52" t="str">
        <f t="shared" si="160"/>
        <v>DQ1NT1_D15+1</v>
      </c>
      <c r="B941" s="52" t="str">
        <f t="shared" si="161"/>
        <v>DQ1NT1_D15+2</v>
      </c>
      <c r="C941" s="52" t="str">
        <f t="shared" si="162"/>
        <v>DQ1NT1_D15+3</v>
      </c>
      <c r="D941" s="52" t="str">
        <f t="shared" si="163"/>
        <v>DQ1NT1_D15+4</v>
      </c>
      <c r="F941" s="110"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8">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0" t="s">
        <v>3000</v>
      </c>
      <c r="AY941" s="64"/>
      <c r="AZ941" s="65">
        <v>180</v>
      </c>
    </row>
    <row r="942" spans="1:52" s="110" customFormat="1" ht="20.100000000000001" customHeight="1" x14ac:dyDescent="0.25">
      <c r="A942" s="52" t="str">
        <f t="shared" si="160"/>
        <v>DQ1NT1_D16+1</v>
      </c>
      <c r="B942" s="52" t="str">
        <f t="shared" si="161"/>
        <v>DQ1NT1_D16+2</v>
      </c>
      <c r="C942" s="52" t="str">
        <f t="shared" si="162"/>
        <v>DQ1NT1_D16+3</v>
      </c>
      <c r="D942" s="52" t="str">
        <f t="shared" si="163"/>
        <v>DQ1NT1_D16+4</v>
      </c>
      <c r="F942" s="110"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8">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6" t="s">
        <v>3000</v>
      </c>
      <c r="AY942" s="150"/>
      <c r="AZ942" s="65">
        <v>300</v>
      </c>
    </row>
    <row r="943" spans="1:52" s="110" customFormat="1" ht="47.25" x14ac:dyDescent="0.25">
      <c r="A943" s="52" t="str">
        <f t="shared" si="160"/>
        <v>DQ1NT1_D17+1</v>
      </c>
      <c r="B943" s="52" t="str">
        <f t="shared" si="161"/>
        <v>DQ1NT1_D17+2</v>
      </c>
      <c r="C943" s="52" t="str">
        <f t="shared" si="162"/>
        <v>DQ1NT1_D17+3</v>
      </c>
      <c r="D943" s="52" t="str">
        <f t="shared" si="163"/>
        <v>DQ1NT1_D17+4</v>
      </c>
      <c r="F943" s="110"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8">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0" t="s">
        <v>3000</v>
      </c>
      <c r="AY943" s="64"/>
      <c r="AZ943" s="65">
        <v>300</v>
      </c>
    </row>
    <row r="944" spans="1:52" s="110" customFormat="1" ht="63" x14ac:dyDescent="0.25">
      <c r="A944" s="52" t="str">
        <f t="shared" si="160"/>
        <v>DQ1NT1_D18+1</v>
      </c>
      <c r="B944" s="52" t="str">
        <f t="shared" si="161"/>
        <v>DQ1NT1_D18+2</v>
      </c>
      <c r="C944" s="52" t="str">
        <f t="shared" si="162"/>
        <v>DQ1NT1_D18+3</v>
      </c>
      <c r="D944" s="52" t="str">
        <f t="shared" si="163"/>
        <v>DQ1NT1_D18+4</v>
      </c>
      <c r="F944" s="110"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8">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0" t="s">
        <v>3000</v>
      </c>
      <c r="AY944" s="64"/>
      <c r="AZ944" s="65"/>
    </row>
    <row r="945" spans="1:52" s="110" customFormat="1" x14ac:dyDescent="0.25">
      <c r="A945" s="52" t="str">
        <f t="shared" si="160"/>
        <v>DQ2NT+1</v>
      </c>
      <c r="B945" s="52" t="str">
        <f t="shared" si="161"/>
        <v>DQ2NT+2</v>
      </c>
      <c r="C945" s="52" t="str">
        <f t="shared" si="162"/>
        <v>DQ2NT+3</v>
      </c>
      <c r="D945" s="52" t="str">
        <f t="shared" si="163"/>
        <v>DQ2NT+4</v>
      </c>
      <c r="F945" s="110"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8"/>
      <c r="AM945" s="61"/>
      <c r="AN945" s="61"/>
      <c r="AO945" s="58">
        <f t="shared" si="159"/>
        <v>0</v>
      </c>
      <c r="AP945" s="58">
        <f t="shared" si="159"/>
        <v>0</v>
      </c>
      <c r="AQ945" s="58">
        <f t="shared" si="159"/>
        <v>0</v>
      </c>
      <c r="AR945" s="58">
        <f t="shared" si="159"/>
        <v>0</v>
      </c>
      <c r="AS945" s="58"/>
      <c r="AT945" s="58"/>
      <c r="AU945" s="58"/>
      <c r="AV945" s="58"/>
      <c r="AW945" s="63"/>
      <c r="AX945" s="110" t="s">
        <v>3000</v>
      </c>
      <c r="AY945" s="64"/>
      <c r="AZ945" s="65">
        <v>120</v>
      </c>
    </row>
    <row r="946" spans="1:52" s="110" customFormat="1" x14ac:dyDescent="0.25">
      <c r="A946" s="52" t="str">
        <f t="shared" si="160"/>
        <v>DQ2NT_D1+1</v>
      </c>
      <c r="B946" s="52" t="str">
        <f t="shared" si="161"/>
        <v>DQ2NT_D1+2</v>
      </c>
      <c r="C946" s="52" t="str">
        <f t="shared" si="162"/>
        <v>DQ2NT_D1+3</v>
      </c>
      <c r="D946" s="52" t="str">
        <f t="shared" si="163"/>
        <v>DQ2NT_D1+4</v>
      </c>
      <c r="F946" s="110"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8">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0" t="s">
        <v>3000</v>
      </c>
      <c r="AY946" s="64"/>
      <c r="AZ946" s="65">
        <v>120</v>
      </c>
    </row>
    <row r="947" spans="1:52" s="110" customFormat="1" ht="63" x14ac:dyDescent="0.25">
      <c r="A947" s="52" t="str">
        <f t="shared" si="160"/>
        <v>DQ2NT_D2+1</v>
      </c>
      <c r="B947" s="52" t="str">
        <f t="shared" si="161"/>
        <v>DQ2NT_D2+2</v>
      </c>
      <c r="C947" s="52" t="str">
        <f t="shared" si="162"/>
        <v>DQ2NT_D2+3</v>
      </c>
      <c r="D947" s="52" t="str">
        <f t="shared" si="163"/>
        <v>DQ2NT_D2+4</v>
      </c>
      <c r="F947" s="110"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8">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0" t="s">
        <v>3000</v>
      </c>
      <c r="AY947" s="64"/>
      <c r="AZ947" s="65">
        <v>120</v>
      </c>
    </row>
    <row r="948" spans="1:52" s="110" customFormat="1" ht="54.75" customHeight="1" x14ac:dyDescent="0.25">
      <c r="A948" s="52" t="str">
        <f t="shared" si="160"/>
        <v>DQ2NT_D3+1</v>
      </c>
      <c r="B948" s="52" t="str">
        <f t="shared" si="161"/>
        <v>DQ2NT_D3+2</v>
      </c>
      <c r="C948" s="52" t="str">
        <f t="shared" si="162"/>
        <v>DQ2NT_D3+3</v>
      </c>
      <c r="D948" s="52" t="str">
        <f t="shared" si="163"/>
        <v>DQ2NT_D3+4</v>
      </c>
      <c r="F948" s="110"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8">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0" t="s">
        <v>3000</v>
      </c>
      <c r="AY948" s="64"/>
      <c r="AZ948" s="65"/>
    </row>
    <row r="949" spans="1:52" s="110" customFormat="1" ht="54.75" customHeight="1" x14ac:dyDescent="0.25">
      <c r="A949" s="52" t="str">
        <f t="shared" si="160"/>
        <v>DQ3NT1+1</v>
      </c>
      <c r="B949" s="52" t="str">
        <f t="shared" si="161"/>
        <v>DQ3NT1+2</v>
      </c>
      <c r="C949" s="52" t="str">
        <f t="shared" si="162"/>
        <v>DQ3NT1+3</v>
      </c>
      <c r="D949" s="52" t="str">
        <f t="shared" si="163"/>
        <v>DQ3NT1+4</v>
      </c>
      <c r="F949" s="110"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8"/>
      <c r="AM949" s="61"/>
      <c r="AN949" s="61"/>
      <c r="AO949" s="58">
        <f t="shared" si="159"/>
        <v>0</v>
      </c>
      <c r="AP949" s="58">
        <f t="shared" si="159"/>
        <v>0</v>
      </c>
      <c r="AQ949" s="58">
        <f t="shared" si="159"/>
        <v>0</v>
      </c>
      <c r="AR949" s="58">
        <f t="shared" si="159"/>
        <v>0</v>
      </c>
      <c r="AS949" s="58"/>
      <c r="AT949" s="58"/>
      <c r="AU949" s="58"/>
      <c r="AV949" s="58"/>
      <c r="AW949" s="63"/>
      <c r="AX949" s="110" t="s">
        <v>3000</v>
      </c>
      <c r="AY949" s="64"/>
      <c r="AZ949" s="65">
        <v>120</v>
      </c>
    </row>
    <row r="950" spans="1:52" s="110" customFormat="1" ht="54.75" customHeight="1" x14ac:dyDescent="0.25">
      <c r="A950" s="52" t="str">
        <f t="shared" si="160"/>
        <v>DQ3NT1_D1+1</v>
      </c>
      <c r="B950" s="52" t="str">
        <f t="shared" si="161"/>
        <v>DQ3NT1_D1+2</v>
      </c>
      <c r="C950" s="52" t="str">
        <f t="shared" si="162"/>
        <v>DQ3NT1_D1+3</v>
      </c>
      <c r="D950" s="52" t="str">
        <f t="shared" si="163"/>
        <v>DQ3NT1_D1+4</v>
      </c>
      <c r="F950" s="110"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8">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0" t="s">
        <v>3000</v>
      </c>
      <c r="AY950" s="64"/>
      <c r="AZ950" s="65">
        <v>120</v>
      </c>
    </row>
    <row r="951" spans="1:52" s="110" customFormat="1" ht="54.75" customHeight="1" x14ac:dyDescent="0.25">
      <c r="A951" s="52" t="str">
        <f t="shared" si="160"/>
        <v>DQ3NT1_D2+1</v>
      </c>
      <c r="B951" s="52" t="str">
        <f t="shared" si="161"/>
        <v>DQ3NT1_D2+2</v>
      </c>
      <c r="C951" s="52" t="str">
        <f t="shared" si="162"/>
        <v>DQ3NT1_D2+3</v>
      </c>
      <c r="D951" s="52" t="str">
        <f t="shared" si="163"/>
        <v>DQ3NT1_D2+4</v>
      </c>
      <c r="F951" s="110"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8">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0"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0"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8">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0"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0"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8">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0"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0"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8">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0"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0"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8"/>
      <c r="AM955" s="61"/>
      <c r="AN955" s="61"/>
      <c r="AO955" s="58">
        <f t="shared" si="159"/>
        <v>0</v>
      </c>
      <c r="AP955" s="58">
        <f t="shared" si="159"/>
        <v>0</v>
      </c>
      <c r="AQ955" s="58">
        <f t="shared" si="159"/>
        <v>0</v>
      </c>
      <c r="AR955" s="58">
        <f t="shared" si="159"/>
        <v>0</v>
      </c>
      <c r="AS955" s="58"/>
      <c r="AT955" s="58"/>
      <c r="AU955" s="58"/>
      <c r="AV955" s="58"/>
      <c r="AW955" s="63"/>
      <c r="AX955" s="110"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0"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8">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0"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0"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8">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0"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10"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8">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0"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10"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8"/>
      <c r="AM959" s="61"/>
      <c r="AN959" s="61"/>
      <c r="AO959" s="58">
        <f t="shared" si="159"/>
        <v>0</v>
      </c>
      <c r="AP959" s="58">
        <f t="shared" si="159"/>
        <v>0</v>
      </c>
      <c r="AQ959" s="58">
        <f t="shared" si="159"/>
        <v>0</v>
      </c>
      <c r="AR959" s="58">
        <f t="shared" si="159"/>
        <v>0</v>
      </c>
      <c r="AS959" s="58"/>
      <c r="AT959" s="58"/>
      <c r="AU959" s="58"/>
      <c r="AV959" s="58"/>
      <c r="AW959" s="63"/>
      <c r="AX959" s="110"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0"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8">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0"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10"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8">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0" t="s">
        <v>3000</v>
      </c>
      <c r="AY961" s="64"/>
      <c r="AZ961" s="65">
        <v>120</v>
      </c>
    </row>
    <row r="962" spans="1:52" x14ac:dyDescent="0.25">
      <c r="A962" s="52" t="str">
        <f t="shared" si="160"/>
        <v>DQ6NT2+1</v>
      </c>
      <c r="B962" s="52" t="str">
        <f t="shared" si="161"/>
        <v>DQ6NT2+2</v>
      </c>
      <c r="C962" s="52" t="str">
        <f t="shared" si="162"/>
        <v>DQ6NT2+3</v>
      </c>
      <c r="D962" s="52" t="str">
        <f t="shared" si="163"/>
        <v>DQ6NT2+4</v>
      </c>
      <c r="F962" s="110"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8"/>
      <c r="AM962" s="61"/>
      <c r="AN962" s="61"/>
      <c r="AO962" s="58">
        <f t="shared" si="159"/>
        <v>0</v>
      </c>
      <c r="AP962" s="58">
        <f t="shared" si="159"/>
        <v>0</v>
      </c>
      <c r="AQ962" s="58">
        <f t="shared" si="159"/>
        <v>0</v>
      </c>
      <c r="AR962" s="58">
        <f t="shared" si="159"/>
        <v>0</v>
      </c>
      <c r="AS962" s="58"/>
      <c r="AT962" s="58"/>
      <c r="AU962" s="58"/>
      <c r="AV962" s="58"/>
      <c r="AW962" s="63"/>
      <c r="AX962" s="110"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0"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8">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0"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0"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8">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0"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10"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8">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0"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10"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8">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0"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0"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8">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0" t="s">
        <v>3000</v>
      </c>
      <c r="AY967" s="64"/>
      <c r="AZ967" s="65">
        <v>120</v>
      </c>
    </row>
    <row r="968" spans="1:52" x14ac:dyDescent="0.25">
      <c r="A968" s="52" t="str">
        <f t="shared" si="160"/>
        <v>DQ7NT2+1</v>
      </c>
      <c r="B968" s="52" t="str">
        <f t="shared" si="161"/>
        <v>DQ7NT2+2</v>
      </c>
      <c r="C968" s="52" t="str">
        <f t="shared" si="162"/>
        <v>DQ7NT2+3</v>
      </c>
      <c r="D968" s="52" t="str">
        <f t="shared" si="163"/>
        <v>DQ7NT2+4</v>
      </c>
      <c r="F968" s="110"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8"/>
      <c r="AM968" s="61"/>
      <c r="AN968" s="61"/>
      <c r="AO968" s="58">
        <f t="shared" si="159"/>
        <v>0</v>
      </c>
      <c r="AP968" s="58">
        <f t="shared" si="159"/>
        <v>0</v>
      </c>
      <c r="AQ968" s="58">
        <f t="shared" si="159"/>
        <v>0</v>
      </c>
      <c r="AR968" s="58">
        <f t="shared" si="159"/>
        <v>0</v>
      </c>
      <c r="AS968" s="58"/>
      <c r="AT968" s="58"/>
      <c r="AU968" s="58"/>
      <c r="AV968" s="58"/>
      <c r="AW968" s="63"/>
      <c r="AX968" s="110"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0"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8">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0"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0"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8">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0" t="s">
        <v>3000</v>
      </c>
      <c r="AY970" s="64"/>
      <c r="AZ970" s="65"/>
    </row>
    <row r="971" spans="1:52" x14ac:dyDescent="0.25">
      <c r="A971" s="52" t="str">
        <f t="shared" si="160"/>
        <v>DQ8NT2+1</v>
      </c>
      <c r="B971" s="52" t="str">
        <f t="shared" si="161"/>
        <v>DQ8NT2+2</v>
      </c>
      <c r="C971" s="52" t="str">
        <f t="shared" si="162"/>
        <v>DQ8NT2+3</v>
      </c>
      <c r="D971" s="52" t="str">
        <f t="shared" si="163"/>
        <v>DQ8NT2+4</v>
      </c>
      <c r="F971" s="110"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8"/>
      <c r="AM971" s="61"/>
      <c r="AN971" s="61"/>
      <c r="AO971" s="58">
        <f t="shared" ref="AO971:AR1034" si="173">M971*$AN971</f>
        <v>0</v>
      </c>
      <c r="AP971" s="58">
        <f t="shared" si="173"/>
        <v>0</v>
      </c>
      <c r="AQ971" s="58">
        <f t="shared" si="173"/>
        <v>0</v>
      </c>
      <c r="AR971" s="58">
        <f t="shared" si="172"/>
        <v>0</v>
      </c>
      <c r="AS971" s="58"/>
      <c r="AT971" s="58"/>
      <c r="AU971" s="58"/>
      <c r="AV971" s="58"/>
      <c r="AW971" s="63"/>
      <c r="AX971" s="110"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0"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8">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0"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0"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8">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0"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0"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8">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0" t="s">
        <v>3000</v>
      </c>
      <c r="AY974" s="64"/>
      <c r="AZ974" s="65">
        <v>120</v>
      </c>
    </row>
    <row r="975" spans="1:52" x14ac:dyDescent="0.25">
      <c r="A975" s="52" t="str">
        <f t="shared" si="174"/>
        <v>DQ9NT2+1</v>
      </c>
      <c r="B975" s="52" t="str">
        <f t="shared" si="175"/>
        <v>DQ9NT2+2</v>
      </c>
      <c r="C975" s="52" t="str">
        <f t="shared" si="176"/>
        <v>DQ9NT2+3</v>
      </c>
      <c r="D975" s="52" t="str">
        <f t="shared" si="177"/>
        <v>DQ9NT2+4</v>
      </c>
      <c r="F975" s="110"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8"/>
      <c r="AM975" s="61"/>
      <c r="AN975" s="61"/>
      <c r="AO975" s="58">
        <f t="shared" si="173"/>
        <v>0</v>
      </c>
      <c r="AP975" s="58">
        <f t="shared" si="173"/>
        <v>0</v>
      </c>
      <c r="AQ975" s="58">
        <f t="shared" si="173"/>
        <v>0</v>
      </c>
      <c r="AR975" s="58">
        <f t="shared" si="172"/>
        <v>0</v>
      </c>
      <c r="AS975" s="58"/>
      <c r="AT975" s="58"/>
      <c r="AU975" s="58"/>
      <c r="AV975" s="58"/>
      <c r="AW975" s="63"/>
      <c r="AX975" s="110"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0"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8"/>
      <c r="AM976" s="61"/>
      <c r="AN976" s="61"/>
      <c r="AO976" s="58">
        <f t="shared" si="173"/>
        <v>0</v>
      </c>
      <c r="AP976" s="58">
        <f t="shared" si="173"/>
        <v>0</v>
      </c>
      <c r="AQ976" s="58">
        <f t="shared" si="173"/>
        <v>0</v>
      </c>
      <c r="AR976" s="58">
        <f t="shared" si="172"/>
        <v>0</v>
      </c>
      <c r="AS976" s="58"/>
      <c r="AT976" s="58"/>
      <c r="AU976" s="58"/>
      <c r="AV976" s="58"/>
      <c r="AW976" s="63"/>
      <c r="AX976" s="110"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10"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8">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0"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0"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8">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0"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0"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8">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0"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0"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8">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0"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0"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8"/>
      <c r="AM981" s="61"/>
      <c r="AN981" s="61"/>
      <c r="AO981" s="58">
        <f t="shared" si="173"/>
        <v>0</v>
      </c>
      <c r="AP981" s="58">
        <f t="shared" si="173"/>
        <v>0</v>
      </c>
      <c r="AQ981" s="58">
        <f t="shared" si="173"/>
        <v>0</v>
      </c>
      <c r="AR981" s="58">
        <f t="shared" si="172"/>
        <v>0</v>
      </c>
      <c r="AS981" s="58"/>
      <c r="AT981" s="58"/>
      <c r="AU981" s="58"/>
      <c r="AV981" s="58"/>
      <c r="AW981" s="63"/>
      <c r="AX981" s="110"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10"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8">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0"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10"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8">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0"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0"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8">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0"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10"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8">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0"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10"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8">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0" t="s">
        <v>3000</v>
      </c>
      <c r="AY986" s="64"/>
      <c r="AZ986" s="65"/>
    </row>
    <row r="987" spans="1:52" ht="31.5" x14ac:dyDescent="0.25">
      <c r="A987" s="52" t="str">
        <f t="shared" si="174"/>
        <v>DQ12NT2+1</v>
      </c>
      <c r="B987" s="52" t="str">
        <f t="shared" si="175"/>
        <v>DQ12NT2+2</v>
      </c>
      <c r="C987" s="52" t="str">
        <f t="shared" si="176"/>
        <v>DQ12NT2+3</v>
      </c>
      <c r="D987" s="52" t="str">
        <f t="shared" si="177"/>
        <v>DQ12NT2+4</v>
      </c>
      <c r="F987" s="110"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8"/>
      <c r="AM987" s="61"/>
      <c r="AN987" s="61"/>
      <c r="AO987" s="58">
        <f t="shared" si="173"/>
        <v>0</v>
      </c>
      <c r="AP987" s="58">
        <f t="shared" si="173"/>
        <v>0</v>
      </c>
      <c r="AQ987" s="58">
        <f t="shared" si="173"/>
        <v>0</v>
      </c>
      <c r="AR987" s="58">
        <f t="shared" si="172"/>
        <v>0</v>
      </c>
      <c r="AS987" s="58"/>
      <c r="AT987" s="58"/>
      <c r="AU987" s="58"/>
      <c r="AV987" s="58"/>
      <c r="AW987" s="63"/>
      <c r="AX987" s="110"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0"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8">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0"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0"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8">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0"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0"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8">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0"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0"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8">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0" t="s">
        <v>3000</v>
      </c>
      <c r="AY991" s="64"/>
      <c r="AZ991" s="65"/>
    </row>
    <row r="992" spans="1:52" ht="31.5" x14ac:dyDescent="0.25">
      <c r="A992" s="52" t="str">
        <f t="shared" si="174"/>
        <v>DQ13NT2+1</v>
      </c>
      <c r="B992" s="52" t="str">
        <f t="shared" si="175"/>
        <v>DQ13NT2+2</v>
      </c>
      <c r="C992" s="52" t="str">
        <f t="shared" si="176"/>
        <v>DQ13NT2+3</v>
      </c>
      <c r="D992" s="52" t="str">
        <f t="shared" si="177"/>
        <v>DQ13NT2+4</v>
      </c>
      <c r="F992" s="110"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8"/>
      <c r="AM992" s="61"/>
      <c r="AN992" s="61"/>
      <c r="AO992" s="58">
        <f t="shared" si="173"/>
        <v>0</v>
      </c>
      <c r="AP992" s="58">
        <f t="shared" si="173"/>
        <v>0</v>
      </c>
      <c r="AQ992" s="58">
        <f t="shared" si="173"/>
        <v>0</v>
      </c>
      <c r="AR992" s="58">
        <f t="shared" si="172"/>
        <v>0</v>
      </c>
      <c r="AS992" s="58"/>
      <c r="AT992" s="58"/>
      <c r="AU992" s="58"/>
      <c r="AV992" s="58"/>
      <c r="AW992" s="63"/>
      <c r="AX992" s="110"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0"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8"/>
      <c r="AM993" s="61"/>
      <c r="AN993" s="61"/>
      <c r="AO993" s="58">
        <f t="shared" si="173"/>
        <v>0</v>
      </c>
      <c r="AP993" s="58">
        <f t="shared" si="173"/>
        <v>0</v>
      </c>
      <c r="AQ993" s="58">
        <f t="shared" si="173"/>
        <v>0</v>
      </c>
      <c r="AR993" s="58">
        <f t="shared" si="172"/>
        <v>0</v>
      </c>
      <c r="AS993" s="58"/>
      <c r="AT993" s="58"/>
      <c r="AU993" s="58"/>
      <c r="AV993" s="58"/>
      <c r="AW993" s="63"/>
      <c r="AX993" s="110"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0"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8">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0"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0"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8">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0"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0"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8">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0"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0"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8"/>
      <c r="AM997" s="61"/>
      <c r="AN997" s="61"/>
      <c r="AO997" s="58">
        <f t="shared" si="173"/>
        <v>0</v>
      </c>
      <c r="AP997" s="58">
        <f t="shared" si="173"/>
        <v>0</v>
      </c>
      <c r="AQ997" s="58">
        <f t="shared" si="173"/>
        <v>0</v>
      </c>
      <c r="AR997" s="58">
        <f t="shared" si="172"/>
        <v>0</v>
      </c>
      <c r="AS997" s="58"/>
      <c r="AT997" s="58"/>
      <c r="AU997" s="58"/>
      <c r="AV997" s="58"/>
      <c r="AW997" s="63"/>
      <c r="AX997" s="110"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0"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8">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0"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0"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8">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0"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0"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8">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0"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0"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8">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0"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0"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8"/>
      <c r="AM1002" s="61"/>
      <c r="AN1002" s="61"/>
      <c r="AO1002" s="58">
        <f t="shared" si="173"/>
        <v>0</v>
      </c>
      <c r="AP1002" s="58">
        <f t="shared" si="173"/>
        <v>0</v>
      </c>
      <c r="AQ1002" s="58">
        <f t="shared" si="173"/>
        <v>0</v>
      </c>
      <c r="AR1002" s="58">
        <f t="shared" si="172"/>
        <v>0</v>
      </c>
      <c r="AS1002" s="58"/>
      <c r="AT1002" s="58"/>
      <c r="AU1002" s="58"/>
      <c r="AV1002" s="58"/>
      <c r="AW1002" s="63"/>
      <c r="AX1002" s="110"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0"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8">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0"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0"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8">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0"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0"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8"/>
      <c r="AM1005" s="61"/>
      <c r="AN1005" s="61"/>
      <c r="AO1005" s="58">
        <f t="shared" si="173"/>
        <v>0</v>
      </c>
      <c r="AP1005" s="58">
        <f t="shared" si="173"/>
        <v>0</v>
      </c>
      <c r="AQ1005" s="58">
        <f t="shared" si="173"/>
        <v>0</v>
      </c>
      <c r="AR1005" s="58">
        <f t="shared" si="172"/>
        <v>0</v>
      </c>
      <c r="AS1005" s="58"/>
      <c r="AT1005" s="58"/>
      <c r="AU1005" s="58"/>
      <c r="AV1005" s="58"/>
      <c r="AW1005" s="63"/>
      <c r="AX1005" s="110"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0"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8">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0"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0"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8">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0"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0"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8">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0"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0"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8">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0"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0"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8"/>
      <c r="AM1010" s="61"/>
      <c r="AN1010" s="61"/>
      <c r="AO1010" s="58">
        <f t="shared" si="173"/>
        <v>0</v>
      </c>
      <c r="AP1010" s="58">
        <f t="shared" si="173"/>
        <v>0</v>
      </c>
      <c r="AQ1010" s="58">
        <f t="shared" si="173"/>
        <v>0</v>
      </c>
      <c r="AR1010" s="58">
        <f t="shared" si="172"/>
        <v>0</v>
      </c>
      <c r="AS1010" s="58"/>
      <c r="AT1010" s="58"/>
      <c r="AU1010" s="58"/>
      <c r="AV1010" s="58"/>
      <c r="AW1010" s="63"/>
      <c r="AX1010" s="110"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0"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8">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0"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0"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8">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0"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0"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8">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6" t="s">
        <v>3000</v>
      </c>
      <c r="AY1013" s="150"/>
      <c r="AZ1013" s="65">
        <v>90</v>
      </c>
    </row>
    <row r="1014" spans="1:52" ht="63" x14ac:dyDescent="0.25">
      <c r="A1014" s="52" t="str">
        <f t="shared" si="174"/>
        <v>DQ17NT+1</v>
      </c>
      <c r="B1014" s="52" t="str">
        <f t="shared" si="175"/>
        <v>DQ17NT+2</v>
      </c>
      <c r="C1014" s="52" t="str">
        <f t="shared" si="176"/>
        <v>DQ17NT+3</v>
      </c>
      <c r="D1014" s="52" t="str">
        <f t="shared" si="177"/>
        <v>DQ17NT+4</v>
      </c>
      <c r="F1014" s="110"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8"/>
      <c r="AM1014" s="61"/>
      <c r="AN1014" s="61"/>
      <c r="AO1014" s="58">
        <f t="shared" si="173"/>
        <v>0</v>
      </c>
      <c r="AP1014" s="58">
        <f t="shared" si="173"/>
        <v>0</v>
      </c>
      <c r="AQ1014" s="58">
        <f t="shared" si="173"/>
        <v>0</v>
      </c>
      <c r="AR1014" s="58">
        <f t="shared" si="172"/>
        <v>0</v>
      </c>
      <c r="AS1014" s="58"/>
      <c r="AT1014" s="58"/>
      <c r="AU1014" s="58"/>
      <c r="AV1014" s="58"/>
      <c r="AW1014" s="63"/>
      <c r="AX1014" s="110"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0"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8">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0"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0"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8">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0"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0"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8"/>
      <c r="AM1017" s="61"/>
      <c r="AN1017" s="61"/>
      <c r="AO1017" s="58">
        <f t="shared" si="173"/>
        <v>0</v>
      </c>
      <c r="AP1017" s="58">
        <f t="shared" si="173"/>
        <v>0</v>
      </c>
      <c r="AQ1017" s="58">
        <f t="shared" si="173"/>
        <v>0</v>
      </c>
      <c r="AR1017" s="58">
        <f t="shared" si="172"/>
        <v>0</v>
      </c>
      <c r="AS1017" s="58"/>
      <c r="AT1017" s="58"/>
      <c r="AU1017" s="58"/>
      <c r="AV1017" s="58"/>
      <c r="AW1017" s="63"/>
      <c r="AX1017" s="110"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0"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8">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0"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0"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8">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0"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0"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8">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0"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0"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8">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0"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0"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8"/>
      <c r="AM1022" s="61"/>
      <c r="AN1022" s="61"/>
      <c r="AO1022" s="58">
        <f t="shared" si="173"/>
        <v>0</v>
      </c>
      <c r="AP1022" s="58">
        <f t="shared" si="173"/>
        <v>0</v>
      </c>
      <c r="AQ1022" s="58">
        <f t="shared" si="173"/>
        <v>0</v>
      </c>
      <c r="AR1022" s="58">
        <f t="shared" si="172"/>
        <v>0</v>
      </c>
      <c r="AS1022" s="58"/>
      <c r="AT1022" s="58"/>
      <c r="AU1022" s="58"/>
      <c r="AV1022" s="58"/>
      <c r="AW1022" s="63"/>
      <c r="AX1022" s="110"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0"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8">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0"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0"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8">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0"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0"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8">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0"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0"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8"/>
      <c r="AM1026" s="61"/>
      <c r="AN1026" s="61"/>
      <c r="AO1026" s="58">
        <f t="shared" si="173"/>
        <v>0</v>
      </c>
      <c r="AP1026" s="58">
        <f t="shared" si="173"/>
        <v>0</v>
      </c>
      <c r="AQ1026" s="58">
        <f t="shared" si="173"/>
        <v>0</v>
      </c>
      <c r="AR1026" s="58">
        <f t="shared" si="172"/>
        <v>0</v>
      </c>
      <c r="AS1026" s="58"/>
      <c r="AT1026" s="58"/>
      <c r="AU1026" s="58"/>
      <c r="AV1026" s="58"/>
      <c r="AW1026" s="63"/>
      <c r="AX1026" s="110"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0"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8">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0"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0"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8">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0"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0"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8">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6" t="s">
        <v>3000</v>
      </c>
      <c r="AY1029" s="150"/>
      <c r="AZ1029" s="65">
        <v>70</v>
      </c>
    </row>
    <row r="1030" spans="1:52" ht="63" x14ac:dyDescent="0.25">
      <c r="A1030" s="52" t="str">
        <f t="shared" si="174"/>
        <v>DQ20NT_D4+1</v>
      </c>
      <c r="B1030" s="52" t="str">
        <f t="shared" si="175"/>
        <v>DQ20NT_D4+2</v>
      </c>
      <c r="C1030" s="52" t="str">
        <f t="shared" si="176"/>
        <v>DQ20NT_D4+3</v>
      </c>
      <c r="D1030" s="52" t="str">
        <f t="shared" si="177"/>
        <v>DQ20NT_D4+4</v>
      </c>
      <c r="F1030" s="110"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8">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0"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0"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8">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0"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0"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8">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0"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0"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8">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0"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0"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8">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0"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0"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8"/>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0"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0"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8">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0"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0"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8">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0"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0"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8">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0"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0"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8">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0"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0"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8">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0"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0"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8">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0"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0"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8">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0"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0"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8">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0"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0"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8">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0"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0"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8">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0"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10"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8">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0"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10"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8">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0"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10"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8"/>
      <c r="AM1048" s="61"/>
      <c r="AN1048" s="61"/>
      <c r="AO1048" s="58">
        <f t="shared" si="184"/>
        <v>0</v>
      </c>
      <c r="AP1048" s="58">
        <f t="shared" si="184"/>
        <v>0</v>
      </c>
      <c r="AQ1048" s="58">
        <f t="shared" si="184"/>
        <v>0</v>
      </c>
      <c r="AR1048" s="58">
        <f t="shared" si="184"/>
        <v>0</v>
      </c>
      <c r="AS1048" s="58"/>
      <c r="AT1048" s="58"/>
      <c r="AU1048" s="58"/>
      <c r="AV1048" s="58"/>
      <c r="AW1048" s="63"/>
      <c r="AX1048" s="110"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0"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8">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0"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0"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8">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6" t="s">
        <v>3458</v>
      </c>
      <c r="AY1050" s="150"/>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0"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8"/>
      <c r="AM1051" s="61"/>
      <c r="AN1051" s="61"/>
      <c r="AO1051" s="58">
        <f t="shared" si="184"/>
        <v>0</v>
      </c>
      <c r="AP1051" s="58">
        <f t="shared" si="184"/>
        <v>0</v>
      </c>
      <c r="AQ1051" s="58">
        <f t="shared" si="184"/>
        <v>0</v>
      </c>
      <c r="AR1051" s="58">
        <f t="shared" si="184"/>
        <v>0</v>
      </c>
      <c r="AS1051" s="58"/>
      <c r="AT1051" s="58"/>
      <c r="AU1051" s="58"/>
      <c r="AV1051" s="58"/>
      <c r="AW1051" s="63"/>
      <c r="AX1051" s="110"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0"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8">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0"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0"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8">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0"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0"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8">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0"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0"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8">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0" t="s">
        <v>3458</v>
      </c>
      <c r="AY1055" s="64"/>
      <c r="AZ1055" s="65">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3458</v>
      </c>
      <c r="G1056" s="153" t="s">
        <v>3482</v>
      </c>
      <c r="H1056" s="168" t="s">
        <v>3458</v>
      </c>
      <c r="I1056" s="154" t="s">
        <v>3483</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8">
        <f t="shared" si="184"/>
        <v>0</v>
      </c>
      <c r="AP1056" s="58">
        <f t="shared" si="184"/>
        <v>0</v>
      </c>
      <c r="AQ1056" s="58">
        <f t="shared" si="184"/>
        <v>0</v>
      </c>
      <c r="AR1056" s="58">
        <f t="shared" si="184"/>
        <v>0</v>
      </c>
      <c r="AS1056" s="58"/>
      <c r="AT1056" s="58"/>
      <c r="AU1056" s="58"/>
      <c r="AV1056" s="58"/>
      <c r="AW1056" s="175"/>
      <c r="AX1056" s="167" t="s">
        <v>3458</v>
      </c>
      <c r="AY1056" s="176"/>
      <c r="AZ1056" s="177">
        <v>300</v>
      </c>
    </row>
    <row r="1057" spans="1:52" ht="36" customHeight="1" x14ac:dyDescent="0.25">
      <c r="A1057" s="52" t="str">
        <f t="shared" si="185"/>
        <v>TP1NT1+1</v>
      </c>
      <c r="B1057" s="52" t="str">
        <f t="shared" si="186"/>
        <v>TP1NT1+2</v>
      </c>
      <c r="C1057" s="52" t="str">
        <f t="shared" si="187"/>
        <v>TP1NT1+3</v>
      </c>
      <c r="D1057" s="52" t="str">
        <f t="shared" si="188"/>
        <v>TP1NT1+4</v>
      </c>
      <c r="F1057" s="110"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8"/>
      <c r="AM1057" s="61"/>
      <c r="AN1057" s="61"/>
      <c r="AO1057" s="58">
        <f t="shared" si="184"/>
        <v>0</v>
      </c>
      <c r="AP1057" s="58">
        <f t="shared" si="184"/>
        <v>0</v>
      </c>
      <c r="AQ1057" s="58">
        <f t="shared" si="184"/>
        <v>0</v>
      </c>
      <c r="AR1057" s="58">
        <f t="shared" si="184"/>
        <v>0</v>
      </c>
      <c r="AS1057" s="58"/>
      <c r="AT1057" s="58"/>
      <c r="AU1057" s="58"/>
      <c r="AV1057" s="58"/>
      <c r="AW1057" s="63"/>
      <c r="AX1057" s="110"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0"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8">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0"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0"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8">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0"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0"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8">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0"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0"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8">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0"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0"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8">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0"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0"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8">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0"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0"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8">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0"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0"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8">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0"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0"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8">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0"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0"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8">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0"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0"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8">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0"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0"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8">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0"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0"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8">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0"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0"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8">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0"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0"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8">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0"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0"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8">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0"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0"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8">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0"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0"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8">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0"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0"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8">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0"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0"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8">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0"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0"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8"/>
      <c r="AM1078" s="61"/>
      <c r="AN1078" s="61"/>
      <c r="AO1078" s="58">
        <f t="shared" si="184"/>
        <v>0</v>
      </c>
      <c r="AP1078" s="58">
        <f t="shared" si="184"/>
        <v>0</v>
      </c>
      <c r="AQ1078" s="58">
        <f t="shared" si="184"/>
        <v>0</v>
      </c>
      <c r="AR1078" s="58">
        <f t="shared" si="184"/>
        <v>0</v>
      </c>
      <c r="AS1078" s="58"/>
      <c r="AT1078" s="58"/>
      <c r="AU1078" s="58"/>
      <c r="AV1078" s="58"/>
      <c r="AW1078" s="63"/>
      <c r="AX1078" s="110"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0"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8">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0"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0"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8">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0"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0"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8">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0"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10"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8"/>
      <c r="AM1082" s="61"/>
      <c r="AN1082" s="61"/>
      <c r="AO1082" s="58">
        <f t="shared" si="184"/>
        <v>0</v>
      </c>
      <c r="AP1082" s="58">
        <f t="shared" si="184"/>
        <v>0</v>
      </c>
      <c r="AQ1082" s="58">
        <f t="shared" si="184"/>
        <v>0</v>
      </c>
      <c r="AR1082" s="58">
        <f t="shared" si="184"/>
        <v>0</v>
      </c>
      <c r="AS1082" s="58"/>
      <c r="AT1082" s="58"/>
      <c r="AU1082" s="58"/>
      <c r="AV1082" s="58"/>
      <c r="AW1082" s="63"/>
      <c r="AX1082" s="110"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0"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8">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0"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0"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8">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0"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0"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8">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0"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0"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8"/>
      <c r="AM1086" s="61"/>
      <c r="AN1086" s="61"/>
      <c r="AO1086" s="58">
        <f t="shared" si="184"/>
        <v>0</v>
      </c>
      <c r="AP1086" s="58">
        <f t="shared" si="184"/>
        <v>0</v>
      </c>
      <c r="AQ1086" s="58">
        <f t="shared" si="184"/>
        <v>0</v>
      </c>
      <c r="AR1086" s="58">
        <f t="shared" si="184"/>
        <v>0</v>
      </c>
      <c r="AS1086" s="58"/>
      <c r="AT1086" s="58"/>
      <c r="AU1086" s="58"/>
      <c r="AV1086" s="58"/>
      <c r="AW1086" s="63"/>
      <c r="AX1086" s="110"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0"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8">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0"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0"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8">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0"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0"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8">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0"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0"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8"/>
      <c r="AM1090" s="61"/>
      <c r="AN1090" s="61"/>
      <c r="AO1090" s="58">
        <f t="shared" si="184"/>
        <v>0</v>
      </c>
      <c r="AP1090" s="58">
        <f t="shared" si="184"/>
        <v>0</v>
      </c>
      <c r="AQ1090" s="58">
        <f t="shared" si="184"/>
        <v>0</v>
      </c>
      <c r="AR1090" s="58">
        <f t="shared" si="184"/>
        <v>0</v>
      </c>
      <c r="AS1090" s="58"/>
      <c r="AT1090" s="58"/>
      <c r="AU1090" s="58"/>
      <c r="AV1090" s="58"/>
      <c r="AW1090" s="63"/>
      <c r="AX1090" s="110"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0"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8">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0"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0"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8">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0"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0"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8">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6" t="s">
        <v>3458</v>
      </c>
      <c r="AY1093" s="150"/>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0"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8"/>
      <c r="AM1094" s="61"/>
      <c r="AN1094" s="61"/>
      <c r="AO1094" s="58">
        <f t="shared" si="184"/>
        <v>0</v>
      </c>
      <c r="AP1094" s="58">
        <f t="shared" si="184"/>
        <v>0</v>
      </c>
      <c r="AQ1094" s="58">
        <f t="shared" si="184"/>
        <v>0</v>
      </c>
      <c r="AR1094" s="58">
        <f t="shared" si="184"/>
        <v>0</v>
      </c>
      <c r="AS1094" s="58"/>
      <c r="AT1094" s="58"/>
      <c r="AU1094" s="58"/>
      <c r="AV1094" s="58"/>
      <c r="AW1094" s="63"/>
      <c r="AX1094" s="110"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0"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8">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0"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0"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8">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0"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0"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8">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0"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0"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8">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0"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0"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8">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0"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0"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8">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0"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0"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8">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0"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0"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8">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0"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0"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8">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0"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0"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8">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0"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0"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8"/>
      <c r="AM1105" s="61"/>
      <c r="AN1105" s="61"/>
      <c r="AO1105" s="58">
        <f t="shared" si="198"/>
        <v>0</v>
      </c>
      <c r="AP1105" s="58">
        <f t="shared" si="198"/>
        <v>0</v>
      </c>
      <c r="AQ1105" s="58">
        <f t="shared" si="198"/>
        <v>0</v>
      </c>
      <c r="AR1105" s="58">
        <f t="shared" si="197"/>
        <v>0</v>
      </c>
      <c r="AS1105" s="58"/>
      <c r="AT1105" s="58"/>
      <c r="AU1105" s="58"/>
      <c r="AV1105" s="58"/>
      <c r="AW1105" s="63"/>
      <c r="AX1105" s="110"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0"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8">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0"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0"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8">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0"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0"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8">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0"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0"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8">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0"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0"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8">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0"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0"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8">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0"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0"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8">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0"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0"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8"/>
      <c r="AM1113" s="61"/>
      <c r="AN1113" s="61"/>
      <c r="AO1113" s="58">
        <f t="shared" si="198"/>
        <v>0</v>
      </c>
      <c r="AP1113" s="58">
        <f t="shared" si="198"/>
        <v>0</v>
      </c>
      <c r="AQ1113" s="58">
        <f t="shared" si="198"/>
        <v>0</v>
      </c>
      <c r="AR1113" s="58">
        <f t="shared" si="197"/>
        <v>0</v>
      </c>
      <c r="AS1113" s="58"/>
      <c r="AT1113" s="58"/>
      <c r="AU1113" s="58"/>
      <c r="AV1113" s="58"/>
      <c r="AW1113" s="63"/>
      <c r="AX1113" s="110"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0"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8">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0"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0"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8">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0"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0"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8">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0"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0"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8">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0"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0"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8">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0"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0"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8"/>
      <c r="AM1119" s="61"/>
      <c r="AN1119" s="61"/>
      <c r="AO1119" s="58">
        <f t="shared" si="198"/>
        <v>0</v>
      </c>
      <c r="AP1119" s="58">
        <f t="shared" si="198"/>
        <v>0</v>
      </c>
      <c r="AQ1119" s="58">
        <f t="shared" si="198"/>
        <v>0</v>
      </c>
      <c r="AR1119" s="58">
        <f t="shared" si="197"/>
        <v>0</v>
      </c>
      <c r="AS1119" s="58"/>
      <c r="AT1119" s="58"/>
      <c r="AU1119" s="58"/>
      <c r="AV1119" s="58"/>
      <c r="AW1119" s="63"/>
      <c r="AX1119" s="110"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0"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8">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2" t="s">
        <v>3458</v>
      </c>
      <c r="AY1120" s="150"/>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0"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8">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5" t="s">
        <v>3458</v>
      </c>
      <c r="AY1121" s="150"/>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0"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8">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5" t="s">
        <v>3458</v>
      </c>
      <c r="AY1122" s="150"/>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0"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8">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4" t="s">
        <v>3458</v>
      </c>
      <c r="AY1123" s="150"/>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0"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8">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0"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0"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8">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0"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0"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8">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0"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0"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8"/>
      <c r="AM1127" s="61"/>
      <c r="AN1127" s="61"/>
      <c r="AO1127" s="58">
        <f t="shared" si="198"/>
        <v>0</v>
      </c>
      <c r="AP1127" s="58">
        <f t="shared" si="198"/>
        <v>0</v>
      </c>
      <c r="AQ1127" s="58">
        <f t="shared" si="198"/>
        <v>0</v>
      </c>
      <c r="AR1127" s="58">
        <f t="shared" si="197"/>
        <v>0</v>
      </c>
      <c r="AS1127" s="58"/>
      <c r="AT1127" s="58"/>
      <c r="AU1127" s="58"/>
      <c r="AV1127" s="58"/>
      <c r="AW1127" s="63"/>
      <c r="AX1127" s="110"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0"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8">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0"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0"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8">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0"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0"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8">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0"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0"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8">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0"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0"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8">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0"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0"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8">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0"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0"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8">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0"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0"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8">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0"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0"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8">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2" t="s">
        <v>3458</v>
      </c>
      <c r="AY1136" s="150"/>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0"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8">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4" t="s">
        <v>3458</v>
      </c>
      <c r="AY1137" s="150"/>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0"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8">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0"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0"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8">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0"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0"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8">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0"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0"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8">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0"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0"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8">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0"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0"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8"/>
      <c r="AM1143" s="61"/>
      <c r="AN1143" s="61"/>
      <c r="AO1143" s="58">
        <f t="shared" si="198"/>
        <v>0</v>
      </c>
      <c r="AP1143" s="58">
        <f t="shared" si="198"/>
        <v>0</v>
      </c>
      <c r="AQ1143" s="58">
        <f t="shared" si="198"/>
        <v>0</v>
      </c>
      <c r="AR1143" s="58">
        <f t="shared" si="197"/>
        <v>0</v>
      </c>
      <c r="AS1143" s="58"/>
      <c r="AT1143" s="58"/>
      <c r="AU1143" s="58"/>
      <c r="AV1143" s="58"/>
      <c r="AW1143" s="63"/>
      <c r="AX1143" s="110"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0"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8">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0"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0"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8">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0"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0"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8">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0"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0"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8"/>
      <c r="AM1147" s="61"/>
      <c r="AN1147" s="61"/>
      <c r="AO1147" s="58">
        <f t="shared" si="198"/>
        <v>0</v>
      </c>
      <c r="AP1147" s="58">
        <f t="shared" si="198"/>
        <v>0</v>
      </c>
      <c r="AQ1147" s="58">
        <f t="shared" si="198"/>
        <v>0</v>
      </c>
      <c r="AR1147" s="58">
        <f t="shared" si="197"/>
        <v>0</v>
      </c>
      <c r="AS1147" s="58"/>
      <c r="AT1147" s="58"/>
      <c r="AU1147" s="58"/>
      <c r="AV1147" s="58"/>
      <c r="AW1147" s="63"/>
      <c r="AX1147" s="110"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0"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8">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0"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0"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8">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0"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0"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8">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0"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0"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8"/>
      <c r="AM1151" s="61"/>
      <c r="AN1151" s="61"/>
      <c r="AO1151" s="58">
        <f t="shared" si="198"/>
        <v>0</v>
      </c>
      <c r="AP1151" s="58">
        <f t="shared" si="198"/>
        <v>0</v>
      </c>
      <c r="AQ1151" s="58">
        <f t="shared" si="198"/>
        <v>0</v>
      </c>
      <c r="AR1151" s="58">
        <f t="shared" si="197"/>
        <v>0</v>
      </c>
      <c r="AS1151" s="58"/>
      <c r="AT1151" s="58"/>
      <c r="AU1151" s="58"/>
      <c r="AV1151" s="58"/>
      <c r="AW1151" s="63"/>
      <c r="AX1151" s="110"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0"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8">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0"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0"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8">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0"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0"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8">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0"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0"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8">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0"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0"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8">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0"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0"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8">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0"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0"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8">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0"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0"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8">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0"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0"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8">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0"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0"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8">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0"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0"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8">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0"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0"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8">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0"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0"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8">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0"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0"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8">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0"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0"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8">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0"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0"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8">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0"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0"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8"/>
      <c r="AM1168" s="61"/>
      <c r="AN1168" s="61"/>
      <c r="AO1168" s="58">
        <f t="shared" si="214"/>
        <v>0</v>
      </c>
      <c r="AP1168" s="58">
        <f t="shared" si="214"/>
        <v>0</v>
      </c>
      <c r="AQ1168" s="58">
        <f t="shared" si="214"/>
        <v>0</v>
      </c>
      <c r="AR1168" s="58">
        <f t="shared" si="214"/>
        <v>0</v>
      </c>
      <c r="AS1168" s="58"/>
      <c r="AT1168" s="58"/>
      <c r="AU1168" s="58"/>
      <c r="AV1168" s="58"/>
      <c r="AW1168" s="63"/>
      <c r="AX1168" s="110"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0"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8">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0"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0"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8">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0"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0"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8">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0"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0"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8"/>
      <c r="AM1172" s="61"/>
      <c r="AN1172" s="61"/>
      <c r="AO1172" s="58">
        <f t="shared" si="214"/>
        <v>0</v>
      </c>
      <c r="AP1172" s="58">
        <f t="shared" si="214"/>
        <v>0</v>
      </c>
      <c r="AQ1172" s="58">
        <f t="shared" si="214"/>
        <v>0</v>
      </c>
      <c r="AR1172" s="58">
        <f t="shared" si="214"/>
        <v>0</v>
      </c>
      <c r="AS1172" s="58"/>
      <c r="AT1172" s="58"/>
      <c r="AU1172" s="58"/>
      <c r="AV1172" s="58"/>
      <c r="AW1172" s="63"/>
      <c r="AX1172" s="110"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0"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8">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0"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0"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8">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0"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0"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8">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0"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0"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8"/>
      <c r="AM1176" s="61"/>
      <c r="AN1176" s="61"/>
      <c r="AO1176" s="58">
        <f t="shared" si="214"/>
        <v>0</v>
      </c>
      <c r="AP1176" s="58">
        <f t="shared" si="214"/>
        <v>0</v>
      </c>
      <c r="AQ1176" s="58">
        <f t="shared" si="214"/>
        <v>0</v>
      </c>
      <c r="AR1176" s="58">
        <f t="shared" si="214"/>
        <v>0</v>
      </c>
      <c r="AS1176" s="58"/>
      <c r="AT1176" s="58"/>
      <c r="AU1176" s="58"/>
      <c r="AV1176" s="58"/>
      <c r="AW1176" s="63"/>
      <c r="AX1176" s="110"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0"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8">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0"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8">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0"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8">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0"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8">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0"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8">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0"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8">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6" t="s">
        <v>32</v>
      </c>
      <c r="AY1182" s="150"/>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0"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8">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0"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8"/>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0" customFormat="1" ht="31.5" x14ac:dyDescent="0.25">
      <c r="A1185" s="52" t="str">
        <f t="shared" si="215"/>
        <v>TP49NT_D1+1</v>
      </c>
      <c r="B1185" s="52" t="str">
        <f t="shared" si="216"/>
        <v>TP49NT_D1+2</v>
      </c>
      <c r="C1185" s="52" t="str">
        <f t="shared" si="217"/>
        <v>TP49NT_D1+3</v>
      </c>
      <c r="D1185" s="52" t="str">
        <f t="shared" si="218"/>
        <v>TP49NT_D1+4</v>
      </c>
      <c r="F1185" s="110"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8">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0" customFormat="1" ht="31.5" x14ac:dyDescent="0.25">
      <c r="A1186" s="52" t="str">
        <f t="shared" si="215"/>
        <v>TP49NT_D2+1</v>
      </c>
      <c r="B1186" s="52" t="str">
        <f t="shared" si="216"/>
        <v>TP49NT_D2+2</v>
      </c>
      <c r="C1186" s="52" t="str">
        <f t="shared" si="217"/>
        <v>TP49NT_D2+3</v>
      </c>
      <c r="D1186" s="52" t="str">
        <f t="shared" si="218"/>
        <v>TP49NT_D2+4</v>
      </c>
      <c r="F1186" s="110"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8">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0" customFormat="1" ht="63" x14ac:dyDescent="0.25">
      <c r="A1187" s="52" t="str">
        <f t="shared" si="215"/>
        <v>TP50NT+1</v>
      </c>
      <c r="B1187" s="52" t="str">
        <f t="shared" si="216"/>
        <v>TP50NT+2</v>
      </c>
      <c r="C1187" s="52" t="str">
        <f t="shared" si="217"/>
        <v>TP50NT+3</v>
      </c>
      <c r="D1187" s="52" t="str">
        <f t="shared" si="218"/>
        <v>TP50NT+4</v>
      </c>
      <c r="F1187" s="110"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8">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8">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8">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8">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3" t="s">
        <v>3880</v>
      </c>
      <c r="H1191" s="41" t="s">
        <v>32</v>
      </c>
      <c r="I1191" s="154"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8">
        <f>AVERAGE(AL1193:AL1329)</f>
        <v>4.5104511668126355</v>
      </c>
      <c r="AM1191" s="76"/>
      <c r="AN1191" s="155">
        <f t="shared" si="223"/>
        <v>2.6</v>
      </c>
      <c r="AO1191" s="73">
        <f t="shared" si="214"/>
        <v>0</v>
      </c>
      <c r="AP1191" s="73">
        <f t="shared" si="214"/>
        <v>0</v>
      </c>
      <c r="AQ1191" s="73">
        <f t="shared" si="214"/>
        <v>0</v>
      </c>
      <c r="AR1191" s="73">
        <f t="shared" si="214"/>
        <v>0</v>
      </c>
      <c r="AS1191" s="73"/>
      <c r="AT1191" s="73"/>
      <c r="AU1191" s="73"/>
      <c r="AV1191" s="73"/>
      <c r="AW1191" s="78"/>
      <c r="AX1191" s="67" t="s">
        <v>32</v>
      </c>
      <c r="AY1191" s="79"/>
      <c r="AZ1191" s="80">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8"/>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8">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8">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8">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8">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8">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8">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8">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8">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8">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8">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8"/>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8">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8">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8">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8">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8">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8"/>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8">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8">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8">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8">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8">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5"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8">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5"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8">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5"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8"/>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8">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8">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8">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8"/>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8">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8">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8">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8">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8"/>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8">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8">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8">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8">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6" t="s">
        <v>32</v>
      </c>
      <c r="AY1230" s="150"/>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8">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8">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8">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6" t="s">
        <v>32</v>
      </c>
      <c r="AY1233" s="150"/>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8"/>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8">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8">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8">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8">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8"/>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8">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8">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8">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8"/>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8">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8">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8">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8">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8">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8">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8">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8"/>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8">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8">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8">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8">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8">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8">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8">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8">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8">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6" t="s">
        <v>32</v>
      </c>
      <c r="AY1260" s="150"/>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8">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8">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8">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8">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8"/>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8">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8">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8">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8">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8">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8">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8">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8"/>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8">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8">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8">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8"/>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8">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8">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8"/>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1"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8">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1"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8">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8"/>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1"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8">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1"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8">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8">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8">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8">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8">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8">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8"/>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8">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8">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8">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8">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8">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8">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8"/>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8">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8">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8">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8"/>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8">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8">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8">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8">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8">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8">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8">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8">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8">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8">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8">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8">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8">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8">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8">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196"/>
      <c r="AA1318" s="196"/>
      <c r="AB1318" s="196"/>
      <c r="AC1318" s="196"/>
      <c r="AD1318" s="197"/>
      <c r="AE1318" s="197"/>
      <c r="AF1318" s="197"/>
      <c r="AG1318" s="197"/>
      <c r="AH1318" s="198"/>
      <c r="AI1318" s="198"/>
      <c r="AJ1318" s="198"/>
      <c r="AK1318" s="198"/>
      <c r="AL1318" s="148">
        <v>3.7005476190476196</v>
      </c>
      <c r="AM1318" s="199"/>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0"/>
      <c r="AX1318" s="53" t="s">
        <v>32</v>
      </c>
      <c r="AY1318" s="150"/>
      <c r="AZ1318" s="150"/>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8">
        <v>5.151576220414201</v>
      </c>
      <c r="AM1319" s="159"/>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23"/>
      <c r="AA1320" s="123"/>
      <c r="AB1320" s="123"/>
      <c r="AC1320" s="123"/>
      <c r="AD1320" s="123"/>
      <c r="AE1320" s="123"/>
      <c r="AF1320" s="123"/>
      <c r="AG1320" s="123"/>
      <c r="AH1320" s="123"/>
      <c r="AI1320" s="123"/>
      <c r="AJ1320" s="123"/>
      <c r="AK1320" s="123"/>
      <c r="AL1320" s="148">
        <v>5.151576220414201</v>
      </c>
      <c r="AM1320" s="159"/>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23"/>
      <c r="AA1321" s="123"/>
      <c r="AB1321" s="123"/>
      <c r="AC1321" s="123"/>
      <c r="AD1321" s="123"/>
      <c r="AE1321" s="123"/>
      <c r="AF1321" s="123"/>
      <c r="AG1321" s="123"/>
      <c r="AH1321" s="123"/>
      <c r="AI1321" s="123"/>
      <c r="AJ1321" s="123"/>
      <c r="AK1321" s="123"/>
      <c r="AL1321" s="148">
        <v>5.9850404145191556</v>
      </c>
      <c r="AM1321" s="159"/>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23"/>
      <c r="AA1322" s="123"/>
      <c r="AB1322" s="123"/>
      <c r="AC1322" s="123"/>
      <c r="AD1322" s="123"/>
      <c r="AE1322" s="123"/>
      <c r="AF1322" s="123"/>
      <c r="AG1322" s="123"/>
      <c r="AH1322" s="123"/>
      <c r="AI1322" s="123"/>
      <c r="AJ1322" s="123"/>
      <c r="AK1322" s="123"/>
      <c r="AL1322" s="148">
        <v>3.7584092307692307</v>
      </c>
      <c r="AM1322" s="159"/>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23"/>
      <c r="AA1323" s="123"/>
      <c r="AB1323" s="123"/>
      <c r="AC1323" s="123"/>
      <c r="AD1323" s="123"/>
      <c r="AE1323" s="123"/>
      <c r="AF1323" s="123"/>
      <c r="AG1323" s="123"/>
      <c r="AH1323" s="123"/>
      <c r="AI1323" s="123"/>
      <c r="AJ1323" s="123"/>
      <c r="AK1323" s="123"/>
      <c r="AL1323" s="148">
        <v>3.43</v>
      </c>
      <c r="AM1323" s="159"/>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23"/>
      <c r="AA1324" s="123"/>
      <c r="AB1324" s="123"/>
      <c r="AC1324" s="123"/>
      <c r="AD1324" s="123"/>
      <c r="AE1324" s="123"/>
      <c r="AF1324" s="123"/>
      <c r="AG1324" s="123"/>
      <c r="AH1324" s="123"/>
      <c r="AI1324" s="123"/>
      <c r="AJ1324" s="123"/>
      <c r="AK1324" s="123"/>
      <c r="AL1324" s="148">
        <v>2.0270833333333336</v>
      </c>
      <c r="AM1324" s="159"/>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23"/>
      <c r="AA1325" s="123"/>
      <c r="AB1325" s="123"/>
      <c r="AC1325" s="123"/>
      <c r="AD1325" s="123"/>
      <c r="AE1325" s="123"/>
      <c r="AF1325" s="123"/>
      <c r="AG1325" s="123"/>
      <c r="AH1325" s="123"/>
      <c r="AI1325" s="123"/>
      <c r="AJ1325" s="123"/>
      <c r="AK1325" s="123"/>
      <c r="AL1325" s="148">
        <v>1.7821666666666667</v>
      </c>
      <c r="AM1325" s="159"/>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23"/>
      <c r="AA1326" s="123"/>
      <c r="AB1326" s="123"/>
      <c r="AC1326" s="123"/>
      <c r="AD1326" s="123"/>
      <c r="AE1326" s="123"/>
      <c r="AF1326" s="123"/>
      <c r="AG1326" s="123"/>
      <c r="AH1326" s="123"/>
      <c r="AI1326" s="123"/>
      <c r="AJ1326" s="123"/>
      <c r="AK1326" s="123"/>
      <c r="AL1326" s="148">
        <v>4.66</v>
      </c>
      <c r="AM1326" s="159"/>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23"/>
      <c r="AA1327" s="123"/>
      <c r="AB1327" s="123"/>
      <c r="AC1327" s="123"/>
      <c r="AD1327" s="123"/>
      <c r="AE1327" s="123"/>
      <c r="AF1327" s="123"/>
      <c r="AG1327" s="123"/>
      <c r="AH1327" s="123"/>
      <c r="AI1327" s="123"/>
      <c r="AJ1327" s="123"/>
      <c r="AK1327" s="123"/>
      <c r="AL1327" s="148">
        <v>2.9205714285714284</v>
      </c>
      <c r="AM1327" s="159"/>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23"/>
      <c r="AA1328" s="123"/>
      <c r="AB1328" s="123"/>
      <c r="AC1328" s="123"/>
      <c r="AD1328" s="123"/>
      <c r="AE1328" s="123"/>
      <c r="AF1328" s="123"/>
      <c r="AG1328" s="123"/>
      <c r="AH1328" s="123"/>
      <c r="AI1328" s="123"/>
      <c r="AJ1328" s="123"/>
      <c r="AK1328" s="123"/>
      <c r="AL1328" s="148">
        <v>4.83</v>
      </c>
      <c r="AM1328" s="159"/>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1">
        <v>74</v>
      </c>
      <c r="H1329" s="201" t="s">
        <v>4228</v>
      </c>
      <c r="I1329" s="202" t="s">
        <v>4229</v>
      </c>
      <c r="J1329" s="202"/>
      <c r="K1329" s="202"/>
      <c r="L1329" s="202"/>
      <c r="M1329" s="197">
        <v>2000</v>
      </c>
      <c r="N1329" s="197">
        <v>1000</v>
      </c>
      <c r="O1329" s="197">
        <v>800</v>
      </c>
      <c r="P1329" s="197">
        <v>500</v>
      </c>
      <c r="Q1329" s="56"/>
      <c r="R1329" s="56"/>
      <c r="S1329" s="56"/>
      <c r="T1329" s="56"/>
      <c r="U1329" s="57" t="str">
        <f t="shared" si="249"/>
        <v>VC74NT</v>
      </c>
      <c r="V1329" s="58"/>
      <c r="W1329" s="58"/>
      <c r="X1329" s="58"/>
      <c r="Y1329" s="58"/>
      <c r="Z1329" s="123"/>
      <c r="AA1329" s="123"/>
      <c r="AB1329" s="123"/>
      <c r="AC1329" s="123"/>
      <c r="AD1329" s="123"/>
      <c r="AE1329" s="123"/>
      <c r="AF1329" s="123"/>
      <c r="AG1329" s="123"/>
      <c r="AH1329" s="123"/>
      <c r="AI1329" s="123"/>
      <c r="AJ1329" s="123"/>
      <c r="AK1329" s="123"/>
      <c r="AL1329" s="148">
        <v>4.83</v>
      </c>
      <c r="AM1329" s="159"/>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76"/>
  <sheetViews>
    <sheetView topLeftCell="E1" zoomScale="70" zoomScaleNormal="70" zoomScaleSheetLayoutView="100" workbookViewId="0">
      <selection activeCell="H8" sqref="H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134" si="0">G1&amp;"+1"</f>
        <v>VC1NT1_D5+1</v>
      </c>
      <c r="B1" s="52" t="str">
        <f t="shared" ref="B1:B134" si="1">G1&amp;"+2"</f>
        <v>VC1NT1_D5+2</v>
      </c>
      <c r="C1" s="52" t="str">
        <f t="shared" ref="C1:C134" si="2">G1&amp;"+3"</f>
        <v>VC1NT1_D5+3</v>
      </c>
      <c r="D1" s="52" t="str">
        <f t="shared" ref="D1:D134" si="3">G1&amp;"+4"</f>
        <v>VC1NT1_D5+4</v>
      </c>
      <c r="E1" s="53" t="s">
        <v>32</v>
      </c>
      <c r="F1" s="54"/>
      <c r="G1" s="54" t="s">
        <v>35</v>
      </c>
      <c r="H1" s="55" t="s">
        <v>34</v>
      </c>
      <c r="I1" s="55" t="s">
        <v>6383</v>
      </c>
      <c r="J1" s="55" t="s">
        <v>34</v>
      </c>
      <c r="K1" s="55" t="s">
        <v>37</v>
      </c>
      <c r="L1" s="56">
        <v>4200</v>
      </c>
      <c r="M1" s="54">
        <v>1600</v>
      </c>
      <c r="N1" s="54">
        <v>1000</v>
      </c>
      <c r="O1" s="54">
        <v>800</v>
      </c>
      <c r="P1" s="56"/>
      <c r="Q1" s="56"/>
      <c r="R1" s="56"/>
      <c r="S1" s="56"/>
      <c r="T1" s="57" t="str">
        <f t="shared" ref="T1:T29" si="4">G1</f>
        <v>VC1NT1_D5</v>
      </c>
      <c r="U1" s="58"/>
      <c r="V1" s="58"/>
      <c r="W1" s="58"/>
      <c r="X1" s="58"/>
      <c r="Y1" s="59">
        <f>U1/L1</f>
        <v>0</v>
      </c>
      <c r="Z1" s="59">
        <f>V1/M1</f>
        <v>0</v>
      </c>
      <c r="AA1" s="59"/>
      <c r="AB1" s="59"/>
      <c r="AC1" s="58"/>
      <c r="AD1" s="58"/>
      <c r="AE1" s="58"/>
      <c r="AF1" s="58"/>
      <c r="AG1" s="60"/>
      <c r="AH1" s="60"/>
      <c r="AI1" s="60"/>
      <c r="AJ1" s="60"/>
      <c r="AK1" s="61">
        <v>2.6572194047619049</v>
      </c>
      <c r="AL1" s="61"/>
      <c r="AM1" s="62">
        <v>1.5</v>
      </c>
      <c r="AN1" s="58">
        <f t="shared" ref="AN1:AQ106" si="5">L1*$AM1</f>
        <v>6300</v>
      </c>
      <c r="AO1" s="58">
        <f t="shared" si="5"/>
        <v>2400</v>
      </c>
      <c r="AP1" s="58">
        <f t="shared" si="5"/>
        <v>1500</v>
      </c>
      <c r="AQ1" s="58">
        <f t="shared" si="5"/>
        <v>1200</v>
      </c>
      <c r="AR1" s="58">
        <f t="shared" ref="AR1:AU106" si="6">IF(AN1&lt;1000,ROUND(AN1,-1),ROUND(AN1,-2))</f>
        <v>6300</v>
      </c>
      <c r="AS1" s="58">
        <f t="shared" si="6"/>
        <v>2400</v>
      </c>
      <c r="AT1" s="58">
        <f t="shared" si="6"/>
        <v>1500</v>
      </c>
      <c r="AU1" s="58">
        <f t="shared" si="6"/>
        <v>1200</v>
      </c>
      <c r="AV1" s="63"/>
      <c r="AW1" s="53" t="s">
        <v>32</v>
      </c>
      <c r="AX1" s="64"/>
      <c r="AY1" s="65">
        <v>120</v>
      </c>
    </row>
    <row r="2" spans="1:51" s="18" customFormat="1" ht="15.75" x14ac:dyDescent="0.25">
      <c r="A2" s="52"/>
      <c r="B2" s="52"/>
      <c r="C2" s="52"/>
      <c r="D2" s="52"/>
      <c r="E2" s="53"/>
      <c r="F2" s="54"/>
      <c r="G2" s="54"/>
      <c r="H2" s="55"/>
      <c r="I2" s="55"/>
      <c r="J2" s="55"/>
      <c r="K2" s="55"/>
      <c r="L2" s="56"/>
      <c r="M2" s="54"/>
      <c r="N2" s="54"/>
      <c r="O2" s="54"/>
      <c r="P2" s="56"/>
      <c r="Q2" s="56"/>
      <c r="R2" s="56"/>
      <c r="S2" s="5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W2" s="53"/>
      <c r="AX2" s="64"/>
      <c r="AY2" s="65"/>
    </row>
    <row r="3" spans="1:51" s="18" customFormat="1" ht="15.75" x14ac:dyDescent="0.25">
      <c r="A3" s="52"/>
      <c r="B3" s="52"/>
      <c r="C3" s="52"/>
      <c r="D3" s="52"/>
      <c r="E3" s="53"/>
      <c r="F3" s="54"/>
      <c r="G3" s="54"/>
      <c r="H3" s="55"/>
      <c r="I3" s="55"/>
      <c r="J3" s="55"/>
      <c r="K3" s="55"/>
      <c r="L3" s="56"/>
      <c r="M3" s="54"/>
      <c r="N3" s="54"/>
      <c r="O3" s="54"/>
      <c r="P3" s="56"/>
      <c r="Q3" s="56"/>
      <c r="R3" s="56"/>
      <c r="S3" s="5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W3" s="53"/>
      <c r="AX3" s="64"/>
      <c r="AY3" s="65"/>
    </row>
    <row r="4" spans="1:51" s="18" customFormat="1" ht="15.75" x14ac:dyDescent="0.25">
      <c r="A4" s="52"/>
      <c r="B4" s="52"/>
      <c r="C4" s="52"/>
      <c r="D4" s="52"/>
      <c r="E4" s="53"/>
      <c r="F4" s="54"/>
      <c r="G4" s="54"/>
      <c r="H4" s="55"/>
      <c r="I4" s="55"/>
      <c r="J4" s="55"/>
      <c r="K4" s="55"/>
      <c r="L4" s="56"/>
      <c r="M4" s="54"/>
      <c r="N4" s="54"/>
      <c r="O4" s="54"/>
      <c r="P4" s="56"/>
      <c r="Q4" s="56"/>
      <c r="R4" s="56"/>
      <c r="S4" s="5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W4" s="53"/>
      <c r="AX4" s="64"/>
      <c r="AY4" s="65"/>
    </row>
    <row r="5" spans="1:51" s="18" customFormat="1" ht="15.75" x14ac:dyDescent="0.25">
      <c r="A5" s="52"/>
      <c r="B5" s="52"/>
      <c r="C5" s="52"/>
      <c r="D5" s="52"/>
      <c r="E5" s="53"/>
      <c r="F5" s="54"/>
      <c r="G5" s="54"/>
      <c r="H5" s="55"/>
      <c r="I5" s="55"/>
      <c r="J5" s="55"/>
      <c r="K5" s="55"/>
      <c r="L5" s="56"/>
      <c r="M5" s="54"/>
      <c r="N5" s="54"/>
      <c r="O5" s="54"/>
      <c r="P5" s="56"/>
      <c r="Q5" s="56"/>
      <c r="R5" s="56"/>
      <c r="S5" s="5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W5" s="53"/>
      <c r="AX5" s="64"/>
      <c r="AY5" s="65"/>
    </row>
    <row r="6" spans="1:51" s="18" customFormat="1" ht="15.75" x14ac:dyDescent="0.25">
      <c r="A6" s="52"/>
      <c r="B6" s="52"/>
      <c r="C6" s="52"/>
      <c r="D6" s="52"/>
      <c r="E6" s="53"/>
      <c r="F6" s="54"/>
      <c r="G6" s="54"/>
      <c r="H6" s="55"/>
      <c r="I6" s="55"/>
      <c r="J6" s="55"/>
      <c r="K6" s="55"/>
      <c r="L6" s="56"/>
      <c r="M6" s="54"/>
      <c r="N6" s="54"/>
      <c r="O6" s="54"/>
      <c r="P6" s="56"/>
      <c r="Q6" s="56"/>
      <c r="R6" s="56"/>
      <c r="S6" s="5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W6" s="53"/>
      <c r="AX6" s="64"/>
      <c r="AY6" s="65"/>
    </row>
    <row r="7" spans="1:51" s="18" customFormat="1" ht="15.75" x14ac:dyDescent="0.25">
      <c r="A7" s="52"/>
      <c r="B7" s="52"/>
      <c r="C7" s="52"/>
      <c r="D7" s="52"/>
      <c r="E7" s="53"/>
      <c r="F7" s="54"/>
      <c r="G7" s="54"/>
      <c r="H7" s="55"/>
      <c r="I7" s="55"/>
      <c r="J7" s="55"/>
      <c r="K7" s="55"/>
      <c r="L7" s="56"/>
      <c r="M7" s="54"/>
      <c r="N7" s="54"/>
      <c r="O7" s="54"/>
      <c r="P7" s="56"/>
      <c r="Q7" s="56"/>
      <c r="R7" s="56"/>
      <c r="S7" s="5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W7" s="53"/>
      <c r="AX7" s="64"/>
      <c r="AY7" s="65"/>
    </row>
    <row r="8" spans="1:51" s="18" customFormat="1" ht="47.25" x14ac:dyDescent="0.25">
      <c r="A8" s="52" t="str">
        <f t="shared" si="0"/>
        <v>VC1NT1_D6+1</v>
      </c>
      <c r="B8" s="52" t="str">
        <f t="shared" si="1"/>
        <v>VC1NT1_D6+2</v>
      </c>
      <c r="C8" s="52" t="str">
        <f t="shared" si="2"/>
        <v>VC1NT1_D6+3</v>
      </c>
      <c r="D8" s="52" t="str">
        <f t="shared" si="3"/>
        <v>VC1NT1_D6+4</v>
      </c>
      <c r="E8" s="53" t="s">
        <v>32</v>
      </c>
      <c r="F8" s="54"/>
      <c r="G8" s="54" t="s">
        <v>38</v>
      </c>
      <c r="H8" s="55" t="s">
        <v>34</v>
      </c>
      <c r="I8" s="55" t="s">
        <v>37</v>
      </c>
      <c r="J8" s="55" t="s">
        <v>34</v>
      </c>
      <c r="K8" s="55" t="s">
        <v>40</v>
      </c>
      <c r="L8" s="56">
        <v>3200</v>
      </c>
      <c r="M8" s="54">
        <v>1100</v>
      </c>
      <c r="N8" s="54">
        <v>900</v>
      </c>
      <c r="O8" s="54">
        <v>700</v>
      </c>
      <c r="P8" s="56"/>
      <c r="Q8" s="56"/>
      <c r="R8" s="56"/>
      <c r="S8" s="56"/>
      <c r="T8" s="57" t="str">
        <f t="shared" si="4"/>
        <v>VC1NT1_D6</v>
      </c>
      <c r="U8" s="58"/>
      <c r="V8" s="58"/>
      <c r="W8" s="58"/>
      <c r="X8" s="58"/>
      <c r="Y8" s="59"/>
      <c r="Z8" s="59"/>
      <c r="AA8" s="59"/>
      <c r="AB8" s="59"/>
      <c r="AC8" s="58"/>
      <c r="AD8" s="58"/>
      <c r="AE8" s="58"/>
      <c r="AF8" s="58"/>
      <c r="AG8" s="60"/>
      <c r="AH8" s="60"/>
      <c r="AI8" s="60"/>
      <c r="AJ8" s="60"/>
      <c r="AK8" s="61">
        <v>3.5500422195416159</v>
      </c>
      <c r="AL8" s="61"/>
      <c r="AM8" s="62">
        <v>2</v>
      </c>
      <c r="AN8" s="58">
        <f t="shared" si="5"/>
        <v>6400</v>
      </c>
      <c r="AO8" s="58">
        <f t="shared" si="5"/>
        <v>2200</v>
      </c>
      <c r="AP8" s="58">
        <f t="shared" si="5"/>
        <v>1800</v>
      </c>
      <c r="AQ8" s="58">
        <f t="shared" si="5"/>
        <v>1400</v>
      </c>
      <c r="AR8" s="58">
        <f t="shared" si="6"/>
        <v>6400</v>
      </c>
      <c r="AS8" s="58">
        <f t="shared" si="6"/>
        <v>2200</v>
      </c>
      <c r="AT8" s="58">
        <f t="shared" si="6"/>
        <v>1800</v>
      </c>
      <c r="AU8" s="58">
        <f t="shared" si="6"/>
        <v>1400</v>
      </c>
      <c r="AV8" s="63"/>
      <c r="AW8" s="53" t="s">
        <v>32</v>
      </c>
      <c r="AX8" s="64"/>
      <c r="AY8" s="65">
        <v>120</v>
      </c>
    </row>
    <row r="9" spans="1:51" s="18" customFormat="1" ht="15.75" x14ac:dyDescent="0.25">
      <c r="A9" s="52"/>
      <c r="B9" s="52"/>
      <c r="C9" s="52"/>
      <c r="D9" s="52"/>
      <c r="E9" s="53"/>
      <c r="F9" s="54"/>
      <c r="G9" s="54"/>
      <c r="H9" s="55"/>
      <c r="I9" s="55"/>
      <c r="J9" s="55"/>
      <c r="K9" s="55"/>
      <c r="L9" s="56"/>
      <c r="M9" s="54"/>
      <c r="N9" s="54"/>
      <c r="O9" s="54"/>
      <c r="P9" s="56"/>
      <c r="Q9" s="56"/>
      <c r="R9" s="56"/>
      <c r="S9" s="5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53"/>
      <c r="AX9" s="64"/>
      <c r="AY9" s="65"/>
    </row>
    <row r="10" spans="1:51" s="18" customFormat="1" ht="15.75" x14ac:dyDescent="0.25">
      <c r="A10" s="52"/>
      <c r="B10" s="52"/>
      <c r="C10" s="52"/>
      <c r="D10" s="52"/>
      <c r="E10" s="53"/>
      <c r="F10" s="54"/>
      <c r="G10" s="54"/>
      <c r="H10" s="55"/>
      <c r="I10" s="55"/>
      <c r="J10" s="55"/>
      <c r="K10" s="55"/>
      <c r="L10" s="56"/>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53"/>
      <c r="AX10" s="64"/>
      <c r="AY10" s="65"/>
    </row>
    <row r="11" spans="1:51" s="18" customFormat="1" ht="15.75" x14ac:dyDescent="0.25">
      <c r="A11" s="52"/>
      <c r="B11" s="52"/>
      <c r="C11" s="52"/>
      <c r="D11" s="52"/>
      <c r="E11" s="53"/>
      <c r="F11" s="54"/>
      <c r="G11" s="54"/>
      <c r="H11" s="55"/>
      <c r="I11" s="55"/>
      <c r="J11" s="55"/>
      <c r="K11" s="55"/>
      <c r="L11" s="56"/>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53"/>
      <c r="AX11" s="64"/>
      <c r="AY11" s="65"/>
    </row>
    <row r="12" spans="1:51" s="18" customFormat="1" ht="15.75" x14ac:dyDescent="0.25">
      <c r="A12" s="52"/>
      <c r="B12" s="52"/>
      <c r="C12" s="52"/>
      <c r="D12" s="52"/>
      <c r="E12" s="53"/>
      <c r="F12" s="54"/>
      <c r="G12" s="54"/>
      <c r="H12" s="55"/>
      <c r="I12" s="55"/>
      <c r="J12" s="55"/>
      <c r="K12" s="55"/>
      <c r="L12" s="56"/>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53"/>
      <c r="AX12" s="64"/>
      <c r="AY12" s="65"/>
    </row>
    <row r="13" spans="1:51" s="18" customFormat="1" ht="15.75" x14ac:dyDescent="0.25">
      <c r="A13" s="52"/>
      <c r="B13" s="52"/>
      <c r="C13" s="52"/>
      <c r="D13" s="52"/>
      <c r="E13" s="53"/>
      <c r="F13" s="54"/>
      <c r="G13" s="54"/>
      <c r="H13" s="55"/>
      <c r="I13" s="55"/>
      <c r="J13" s="55"/>
      <c r="K13" s="55"/>
      <c r="L13" s="56"/>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53"/>
      <c r="AX13" s="64"/>
      <c r="AY13" s="65"/>
    </row>
    <row r="14" spans="1:51" s="18" customFormat="1" ht="15.75" x14ac:dyDescent="0.25">
      <c r="A14" s="52"/>
      <c r="B14" s="52"/>
      <c r="C14" s="52"/>
      <c r="D14" s="52"/>
      <c r="E14" s="53"/>
      <c r="F14" s="54"/>
      <c r="G14" s="54"/>
      <c r="H14" s="55"/>
      <c r="I14" s="55"/>
      <c r="J14" s="55"/>
      <c r="K14" s="55"/>
      <c r="L14" s="56"/>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53"/>
      <c r="AX14" s="64"/>
      <c r="AY14" s="65"/>
    </row>
    <row r="15" spans="1:51" s="18" customFormat="1" ht="47.25" x14ac:dyDescent="0.25">
      <c r="A15" s="52" t="str">
        <f t="shared" si="0"/>
        <v>VC1NT1_D7+1</v>
      </c>
      <c r="B15" s="52" t="str">
        <f t="shared" si="1"/>
        <v>VC1NT1_D7+2</v>
      </c>
      <c r="C15" s="52" t="str">
        <f t="shared" si="2"/>
        <v>VC1NT1_D7+3</v>
      </c>
      <c r="D15" s="52" t="str">
        <f t="shared" si="3"/>
        <v>VC1NT1_D7+4</v>
      </c>
      <c r="E15" s="53" t="s">
        <v>32</v>
      </c>
      <c r="F15" s="54"/>
      <c r="G15" s="54" t="s">
        <v>41</v>
      </c>
      <c r="H15" s="55" t="s">
        <v>34</v>
      </c>
      <c r="I15" s="55" t="s">
        <v>40</v>
      </c>
      <c r="J15" s="55" t="s">
        <v>34</v>
      </c>
      <c r="K15" s="55" t="s">
        <v>43</v>
      </c>
      <c r="L15" s="56">
        <v>2500</v>
      </c>
      <c r="M15" s="54">
        <v>950</v>
      </c>
      <c r="N15" s="54">
        <v>800</v>
      </c>
      <c r="O15" s="54">
        <v>650</v>
      </c>
      <c r="P15" s="56"/>
      <c r="Q15" s="56"/>
      <c r="R15" s="56"/>
      <c r="S15" s="56"/>
      <c r="T15" s="57" t="str">
        <f t="shared" si="4"/>
        <v>VC1NT1_D7</v>
      </c>
      <c r="U15" s="58"/>
      <c r="V15" s="58"/>
      <c r="W15" s="58"/>
      <c r="X15" s="58"/>
      <c r="Y15" s="59"/>
      <c r="Z15" s="59">
        <f>V15/M15</f>
        <v>0</v>
      </c>
      <c r="AA15" s="59"/>
      <c r="AB15" s="59"/>
      <c r="AC15" s="58"/>
      <c r="AD15" s="58"/>
      <c r="AE15" s="58"/>
      <c r="AF15" s="58"/>
      <c r="AG15" s="60"/>
      <c r="AH15" s="60"/>
      <c r="AI15" s="60"/>
      <c r="AJ15" s="60"/>
      <c r="AK15" s="61">
        <v>4.53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v>120</v>
      </c>
    </row>
    <row r="16" spans="1:51" s="18" customFormat="1" ht="15.75" x14ac:dyDescent="0.25">
      <c r="A16" s="52"/>
      <c r="B16" s="52"/>
      <c r="C16" s="52"/>
      <c r="D16" s="52"/>
      <c r="E16" s="53"/>
      <c r="F16" s="54"/>
      <c r="G16" s="54"/>
      <c r="H16" s="55"/>
      <c r="I16" s="55"/>
      <c r="J16" s="55"/>
      <c r="K16" s="55"/>
      <c r="L16" s="56"/>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W16" s="53"/>
      <c r="AX16" s="64"/>
      <c r="AY16" s="65"/>
    </row>
    <row r="17" spans="1:51" s="18" customFormat="1" ht="15.75" x14ac:dyDescent="0.25">
      <c r="A17" s="52"/>
      <c r="B17" s="52"/>
      <c r="C17" s="52"/>
      <c r="D17" s="52"/>
      <c r="E17" s="53"/>
      <c r="F17" s="54"/>
      <c r="G17" s="54"/>
      <c r="H17" s="55"/>
      <c r="I17" s="55"/>
      <c r="J17" s="55"/>
      <c r="K17" s="55"/>
      <c r="L17" s="56"/>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W17" s="53"/>
      <c r="AX17" s="64"/>
      <c r="AY17" s="65"/>
    </row>
    <row r="18" spans="1:51" s="18" customFormat="1" ht="15.75" x14ac:dyDescent="0.25">
      <c r="A18" s="52"/>
      <c r="B18" s="52"/>
      <c r="C18" s="52"/>
      <c r="D18" s="52"/>
      <c r="E18" s="53"/>
      <c r="F18" s="54"/>
      <c r="G18" s="54"/>
      <c r="H18" s="55"/>
      <c r="I18" s="55"/>
      <c r="J18" s="55"/>
      <c r="K18" s="55"/>
      <c r="L18" s="56"/>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W18" s="53"/>
      <c r="AX18" s="64"/>
      <c r="AY18" s="65"/>
    </row>
    <row r="19" spans="1:51" s="18" customFormat="1" ht="15.75" x14ac:dyDescent="0.25">
      <c r="A19" s="52"/>
      <c r="B19" s="52"/>
      <c r="C19" s="52"/>
      <c r="D19" s="52"/>
      <c r="E19" s="53"/>
      <c r="F19" s="54"/>
      <c r="G19" s="54"/>
      <c r="H19" s="55"/>
      <c r="I19" s="55"/>
      <c r="J19" s="55"/>
      <c r="K19" s="55"/>
      <c r="L19" s="56"/>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W19" s="53"/>
      <c r="AX19" s="64"/>
      <c r="AY19" s="65"/>
    </row>
    <row r="20" spans="1:51" s="18" customFormat="1" ht="15.75" x14ac:dyDescent="0.25">
      <c r="A20" s="52"/>
      <c r="B20" s="52"/>
      <c r="C20" s="52"/>
      <c r="D20" s="52"/>
      <c r="E20" s="53"/>
      <c r="F20" s="54"/>
      <c r="G20" s="54"/>
      <c r="H20" s="55"/>
      <c r="I20" s="55"/>
      <c r="J20" s="55"/>
      <c r="K20" s="55"/>
      <c r="L20" s="56"/>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W20" s="53"/>
      <c r="AX20" s="64"/>
      <c r="AY20" s="65"/>
    </row>
    <row r="21" spans="1:51" s="18" customFormat="1" ht="15.75" x14ac:dyDescent="0.25">
      <c r="A21" s="52"/>
      <c r="B21" s="52"/>
      <c r="C21" s="52"/>
      <c r="D21" s="52"/>
      <c r="E21" s="53"/>
      <c r="F21" s="54"/>
      <c r="G21" s="54"/>
      <c r="H21" s="55"/>
      <c r="I21" s="55"/>
      <c r="J21" s="55"/>
      <c r="K21" s="55"/>
      <c r="L21" s="56"/>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W21" s="53"/>
      <c r="AX21" s="64"/>
      <c r="AY21" s="65"/>
    </row>
    <row r="22" spans="1:51" s="18" customFormat="1" ht="47.25" x14ac:dyDescent="0.25">
      <c r="A22" s="52" t="str">
        <f t="shared" si="0"/>
        <v>VC1NT1_D8+1</v>
      </c>
      <c r="B22" s="52" t="str">
        <f t="shared" si="1"/>
        <v>VC1NT1_D8+2</v>
      </c>
      <c r="C22" s="52" t="str">
        <f t="shared" si="2"/>
        <v>VC1NT1_D8+3</v>
      </c>
      <c r="D22" s="52" t="str">
        <f t="shared" si="3"/>
        <v>VC1NT1_D8+4</v>
      </c>
      <c r="E22" s="53" t="s">
        <v>32</v>
      </c>
      <c r="F22" s="54"/>
      <c r="G22" s="54" t="s">
        <v>44</v>
      </c>
      <c r="H22" s="55" t="s">
        <v>34</v>
      </c>
      <c r="I22" s="55" t="s">
        <v>43</v>
      </c>
      <c r="J22" s="55" t="s">
        <v>34</v>
      </c>
      <c r="K22" s="55" t="s">
        <v>6384</v>
      </c>
      <c r="L22" s="56">
        <v>1800</v>
      </c>
      <c r="M22" s="54">
        <v>900</v>
      </c>
      <c r="N22" s="54">
        <v>700</v>
      </c>
      <c r="O22" s="54">
        <v>600</v>
      </c>
      <c r="P22" s="56"/>
      <c r="Q22" s="56"/>
      <c r="R22" s="56"/>
      <c r="S22" s="56"/>
      <c r="T22" s="57" t="str">
        <f t="shared" si="4"/>
        <v>VC1NT1_D8</v>
      </c>
      <c r="U22" s="58"/>
      <c r="V22" s="58"/>
      <c r="W22" s="58"/>
      <c r="X22" s="58"/>
      <c r="Y22" s="59">
        <f>U22/L22</f>
        <v>0</v>
      </c>
      <c r="Z22" s="59"/>
      <c r="AA22" s="59"/>
      <c r="AB22" s="59"/>
      <c r="AC22" s="58"/>
      <c r="AD22" s="58"/>
      <c r="AE22" s="58"/>
      <c r="AF22" s="58"/>
      <c r="AG22" s="60"/>
      <c r="AH22" s="60"/>
      <c r="AI22" s="60"/>
      <c r="AJ22" s="60"/>
      <c r="AK22" s="61">
        <v>5.03</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53" t="s">
        <v>32</v>
      </c>
      <c r="AX22" s="64"/>
      <c r="AY22" s="65">
        <v>120</v>
      </c>
    </row>
    <row r="23" spans="1:51" s="18" customFormat="1" ht="15.75" x14ac:dyDescent="0.25">
      <c r="A23" s="52"/>
      <c r="B23" s="52"/>
      <c r="C23" s="52"/>
      <c r="D23" s="52"/>
      <c r="E23" s="53"/>
      <c r="F23" s="54"/>
      <c r="G23" s="54"/>
      <c r="H23" s="55"/>
      <c r="I23" s="55"/>
      <c r="J23" s="30"/>
      <c r="K23" s="55"/>
      <c r="L23" s="56"/>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W23" s="53"/>
      <c r="AX23" s="64"/>
      <c r="AY23" s="65"/>
    </row>
    <row r="24" spans="1:51" s="18" customFormat="1" ht="15.75" x14ac:dyDescent="0.25">
      <c r="A24" s="52"/>
      <c r="B24" s="52"/>
      <c r="C24" s="52"/>
      <c r="D24" s="52"/>
      <c r="E24" s="53"/>
      <c r="F24" s="54"/>
      <c r="G24" s="54"/>
      <c r="H24" s="55"/>
      <c r="I24" s="55"/>
      <c r="J24" s="30"/>
      <c r="K24" s="55"/>
      <c r="L24" s="56"/>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W24" s="53"/>
      <c r="AX24" s="64"/>
      <c r="AY24" s="65"/>
    </row>
    <row r="25" spans="1:51" s="18" customFormat="1" ht="15.75" x14ac:dyDescent="0.25">
      <c r="A25" s="52"/>
      <c r="B25" s="52"/>
      <c r="C25" s="52"/>
      <c r="D25" s="52"/>
      <c r="E25" s="53"/>
      <c r="F25" s="54"/>
      <c r="G25" s="54"/>
      <c r="H25" s="55"/>
      <c r="I25" s="55"/>
      <c r="J25" s="30"/>
      <c r="K25" s="55"/>
      <c r="L25" s="56"/>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W25" s="53"/>
      <c r="AX25" s="64"/>
      <c r="AY25" s="65"/>
    </row>
    <row r="26" spans="1:51" s="18" customFormat="1" ht="15.75" x14ac:dyDescent="0.25">
      <c r="A26" s="52"/>
      <c r="B26" s="52"/>
      <c r="C26" s="52"/>
      <c r="D26" s="52"/>
      <c r="E26" s="53"/>
      <c r="F26" s="54"/>
      <c r="G26" s="54"/>
      <c r="H26" s="55"/>
      <c r="I26" s="55"/>
      <c r="J26" s="30"/>
      <c r="K26" s="55"/>
      <c r="L26" s="56"/>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W26" s="53"/>
      <c r="AX26" s="64"/>
      <c r="AY26" s="65"/>
    </row>
    <row r="27" spans="1:51" s="18" customFormat="1" ht="15.75" x14ac:dyDescent="0.25">
      <c r="A27" s="52"/>
      <c r="B27" s="52"/>
      <c r="C27" s="52"/>
      <c r="D27" s="52"/>
      <c r="E27" s="53"/>
      <c r="F27" s="54"/>
      <c r="G27" s="54"/>
      <c r="H27" s="55"/>
      <c r="I27" s="55"/>
      <c r="J27" s="30"/>
      <c r="K27" s="55"/>
      <c r="L27" s="56"/>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W27" s="53"/>
      <c r="AX27" s="64"/>
      <c r="AY27" s="65"/>
    </row>
    <row r="28" spans="1:51" s="18" customFormat="1" ht="15.75" x14ac:dyDescent="0.25">
      <c r="A28" s="52"/>
      <c r="B28" s="52"/>
      <c r="C28" s="52"/>
      <c r="D28" s="52"/>
      <c r="E28" s="53"/>
      <c r="F28" s="54"/>
      <c r="G28" s="54"/>
      <c r="H28" s="55"/>
      <c r="I28" s="55"/>
      <c r="J28" s="30"/>
      <c r="K28" s="55"/>
      <c r="L28" s="56"/>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W28" s="53"/>
      <c r="AX28" s="64"/>
      <c r="AY28" s="65"/>
    </row>
    <row r="29" spans="1:51" s="70" customFormat="1" ht="15.75" x14ac:dyDescent="0.25">
      <c r="A29" s="52" t="str">
        <f t="shared" si="0"/>
        <v>VC17NT+1</v>
      </c>
      <c r="B29" s="52" t="str">
        <f t="shared" si="1"/>
        <v>VC17NT+2</v>
      </c>
      <c r="C29" s="52" t="str">
        <f t="shared" si="2"/>
        <v>VC17NT+3</v>
      </c>
      <c r="D29" s="52" t="str">
        <f t="shared" si="3"/>
        <v>VC17NT+4</v>
      </c>
      <c r="E29" s="53" t="s">
        <v>32</v>
      </c>
      <c r="F29" s="54">
        <v>17</v>
      </c>
      <c r="G29" s="54" t="s">
        <v>46</v>
      </c>
      <c r="H29" s="55" t="s">
        <v>6418</v>
      </c>
      <c r="I29" s="55" t="s">
        <v>50</v>
      </c>
      <c r="J29" s="18" t="s">
        <v>6385</v>
      </c>
      <c r="K29" s="55" t="s">
        <v>49</v>
      </c>
      <c r="L29" s="56">
        <v>2000</v>
      </c>
      <c r="M29" s="54">
        <v>1000</v>
      </c>
      <c r="N29" s="54">
        <v>800</v>
      </c>
      <c r="O29" s="54">
        <v>700</v>
      </c>
      <c r="P29" s="71"/>
      <c r="Q29" s="71"/>
      <c r="R29" s="71"/>
      <c r="S29" s="71"/>
      <c r="T29" s="72" t="str">
        <f t="shared" si="4"/>
        <v>VC17NT</v>
      </c>
      <c r="U29" s="73"/>
      <c r="V29" s="73"/>
      <c r="W29" s="73"/>
      <c r="X29" s="73"/>
      <c r="Y29" s="74"/>
      <c r="Z29" s="74"/>
      <c r="AA29" s="74"/>
      <c r="AB29" s="74"/>
      <c r="AC29" s="73"/>
      <c r="AD29" s="73"/>
      <c r="AE29" s="73"/>
      <c r="AF29" s="73"/>
      <c r="AG29" s="75"/>
      <c r="AH29" s="75"/>
      <c r="AI29" s="75"/>
      <c r="AJ29" s="75"/>
      <c r="AK29" s="76">
        <v>5.040322580645161</v>
      </c>
      <c r="AL29" s="76"/>
      <c r="AM29" s="77" t="e">
        <f>ROUNDDOWN(AK29*#REF!/#REF!,1)</f>
        <v>#REF!</v>
      </c>
      <c r="AN29" s="73" t="e">
        <f t="shared" si="5"/>
        <v>#REF!</v>
      </c>
      <c r="AO29" s="73" t="e">
        <f t="shared" si="5"/>
        <v>#REF!</v>
      </c>
      <c r="AP29" s="73" t="e">
        <f t="shared" si="5"/>
        <v>#REF!</v>
      </c>
      <c r="AQ29" s="73" t="e">
        <f t="shared" si="5"/>
        <v>#REF!</v>
      </c>
      <c r="AR29" s="73" t="e">
        <f t="shared" si="6"/>
        <v>#REF!</v>
      </c>
      <c r="AS29" s="73" t="e">
        <f t="shared" si="6"/>
        <v>#REF!</v>
      </c>
      <c r="AT29" s="73" t="e">
        <f t="shared" si="6"/>
        <v>#REF!</v>
      </c>
      <c r="AU29" s="73" t="e">
        <f t="shared" si="6"/>
        <v>#REF!</v>
      </c>
      <c r="AV29" s="78"/>
      <c r="AW29" s="67" t="s">
        <v>32</v>
      </c>
      <c r="AX29" s="79"/>
      <c r="AY29" s="80">
        <v>110</v>
      </c>
    </row>
    <row r="30" spans="1:51" s="70" customFormat="1" ht="15.75" x14ac:dyDescent="0.25">
      <c r="A30" s="52"/>
      <c r="B30" s="52"/>
      <c r="C30" s="52"/>
      <c r="D30" s="52"/>
      <c r="E30" s="53"/>
      <c r="F30" s="54"/>
      <c r="G30" s="54"/>
      <c r="H30" s="55"/>
      <c r="I30" s="55"/>
      <c r="J30" s="18"/>
      <c r="K30" s="55"/>
      <c r="L30" s="56"/>
      <c r="M30" s="54"/>
      <c r="N30" s="54"/>
      <c r="O30" s="54"/>
      <c r="P30" s="71"/>
      <c r="Q30" s="71"/>
      <c r="R30" s="71"/>
      <c r="S30" s="71"/>
      <c r="T30" s="72"/>
      <c r="U30" s="73"/>
      <c r="V30" s="73"/>
      <c r="W30" s="73"/>
      <c r="X30" s="73"/>
      <c r="Y30" s="74"/>
      <c r="Z30" s="74"/>
      <c r="AA30" s="74"/>
      <c r="AB30" s="74"/>
      <c r="AC30" s="73"/>
      <c r="AD30" s="73"/>
      <c r="AE30" s="73"/>
      <c r="AF30" s="73"/>
      <c r="AG30" s="75"/>
      <c r="AH30" s="75"/>
      <c r="AI30" s="75"/>
      <c r="AJ30" s="75"/>
      <c r="AK30" s="76"/>
      <c r="AL30" s="76"/>
      <c r="AM30" s="77"/>
      <c r="AN30" s="73"/>
      <c r="AO30" s="73"/>
      <c r="AP30" s="73"/>
      <c r="AQ30" s="73"/>
      <c r="AR30" s="73"/>
      <c r="AS30" s="73"/>
      <c r="AT30" s="73"/>
      <c r="AU30" s="73"/>
      <c r="AV30" s="78"/>
      <c r="AW30" s="67"/>
      <c r="AX30" s="79"/>
      <c r="AY30" s="80"/>
    </row>
    <row r="31" spans="1:51" s="70" customFormat="1" ht="15.75" x14ac:dyDescent="0.25">
      <c r="A31" s="52"/>
      <c r="B31" s="52"/>
      <c r="C31" s="52"/>
      <c r="D31" s="52"/>
      <c r="E31" s="53"/>
      <c r="F31" s="54"/>
      <c r="G31" s="54"/>
      <c r="H31" s="55"/>
      <c r="I31" s="55"/>
      <c r="J31" s="18"/>
      <c r="K31" s="55"/>
      <c r="L31" s="56"/>
      <c r="M31" s="54"/>
      <c r="N31" s="54"/>
      <c r="O31" s="54"/>
      <c r="P31" s="71"/>
      <c r="Q31" s="71"/>
      <c r="R31" s="71"/>
      <c r="S31" s="71"/>
      <c r="T31" s="72"/>
      <c r="U31" s="73"/>
      <c r="V31" s="73"/>
      <c r="W31" s="73"/>
      <c r="X31" s="73"/>
      <c r="Y31" s="74"/>
      <c r="Z31" s="74"/>
      <c r="AA31" s="74"/>
      <c r="AB31" s="74"/>
      <c r="AC31" s="73"/>
      <c r="AD31" s="73"/>
      <c r="AE31" s="73"/>
      <c r="AF31" s="73"/>
      <c r="AG31" s="75"/>
      <c r="AH31" s="75"/>
      <c r="AI31" s="75"/>
      <c r="AJ31" s="75"/>
      <c r="AK31" s="76"/>
      <c r="AL31" s="76"/>
      <c r="AM31" s="77"/>
      <c r="AN31" s="73"/>
      <c r="AO31" s="73"/>
      <c r="AP31" s="73"/>
      <c r="AQ31" s="73"/>
      <c r="AR31" s="73"/>
      <c r="AS31" s="73"/>
      <c r="AT31" s="73"/>
      <c r="AU31" s="73"/>
      <c r="AV31" s="78"/>
      <c r="AW31" s="67"/>
      <c r="AX31" s="79"/>
      <c r="AY31" s="80"/>
    </row>
    <row r="32" spans="1:51" s="70" customFormat="1" ht="15.75" x14ac:dyDescent="0.25">
      <c r="A32" s="52"/>
      <c r="B32" s="52"/>
      <c r="C32" s="52"/>
      <c r="D32" s="52"/>
      <c r="E32" s="53"/>
      <c r="F32" s="54"/>
      <c r="G32" s="54"/>
      <c r="H32" s="55"/>
      <c r="I32" s="55"/>
      <c r="J32" s="18"/>
      <c r="K32" s="55"/>
      <c r="L32" s="56"/>
      <c r="M32" s="54"/>
      <c r="N32" s="54"/>
      <c r="O32" s="54"/>
      <c r="P32" s="71"/>
      <c r="Q32" s="71"/>
      <c r="R32" s="71"/>
      <c r="S32" s="71"/>
      <c r="T32" s="72"/>
      <c r="U32" s="73"/>
      <c r="V32" s="73"/>
      <c r="W32" s="73"/>
      <c r="X32" s="73"/>
      <c r="Y32" s="74"/>
      <c r="Z32" s="74"/>
      <c r="AA32" s="74"/>
      <c r="AB32" s="74"/>
      <c r="AC32" s="73"/>
      <c r="AD32" s="73"/>
      <c r="AE32" s="73"/>
      <c r="AF32" s="73"/>
      <c r="AG32" s="75"/>
      <c r="AH32" s="75"/>
      <c r="AI32" s="75"/>
      <c r="AJ32" s="75"/>
      <c r="AK32" s="76"/>
      <c r="AL32" s="76"/>
      <c r="AM32" s="77"/>
      <c r="AN32" s="73"/>
      <c r="AO32" s="73"/>
      <c r="AP32" s="73"/>
      <c r="AQ32" s="73"/>
      <c r="AR32" s="73"/>
      <c r="AS32" s="73"/>
      <c r="AT32" s="73"/>
      <c r="AU32" s="73"/>
      <c r="AV32" s="78"/>
      <c r="AW32" s="67"/>
      <c r="AX32" s="79"/>
      <c r="AY32" s="80"/>
    </row>
    <row r="33" spans="1:51" s="70" customFormat="1" ht="15.75" x14ac:dyDescent="0.25">
      <c r="A33" s="52"/>
      <c r="B33" s="52"/>
      <c r="C33" s="52"/>
      <c r="D33" s="52"/>
      <c r="E33" s="53"/>
      <c r="F33" s="54"/>
      <c r="G33" s="54"/>
      <c r="H33" s="55"/>
      <c r="I33" s="55"/>
      <c r="J33" s="18"/>
      <c r="K33" s="55"/>
      <c r="L33" s="56"/>
      <c r="M33" s="54"/>
      <c r="N33" s="54"/>
      <c r="O33" s="54"/>
      <c r="P33" s="71"/>
      <c r="Q33" s="71"/>
      <c r="R33" s="71"/>
      <c r="S33" s="71"/>
      <c r="T33" s="72"/>
      <c r="U33" s="73"/>
      <c r="V33" s="73"/>
      <c r="W33" s="73"/>
      <c r="X33" s="73"/>
      <c r="Y33" s="74"/>
      <c r="Z33" s="74"/>
      <c r="AA33" s="74"/>
      <c r="AB33" s="74"/>
      <c r="AC33" s="73"/>
      <c r="AD33" s="73"/>
      <c r="AE33" s="73"/>
      <c r="AF33" s="73"/>
      <c r="AG33" s="75"/>
      <c r="AH33" s="75"/>
      <c r="AI33" s="75"/>
      <c r="AJ33" s="75"/>
      <c r="AK33" s="76"/>
      <c r="AL33" s="76"/>
      <c r="AM33" s="77"/>
      <c r="AN33" s="73"/>
      <c r="AO33" s="73"/>
      <c r="AP33" s="73"/>
      <c r="AQ33" s="73"/>
      <c r="AR33" s="73"/>
      <c r="AS33" s="73"/>
      <c r="AT33" s="73"/>
      <c r="AU33" s="73"/>
      <c r="AV33" s="78"/>
      <c r="AW33" s="67"/>
      <c r="AX33" s="79"/>
      <c r="AY33" s="80"/>
    </row>
    <row r="34" spans="1:51" s="70" customFormat="1" ht="15.75" x14ac:dyDescent="0.25">
      <c r="A34" s="52"/>
      <c r="B34" s="52"/>
      <c r="C34" s="52"/>
      <c r="D34" s="52"/>
      <c r="E34" s="53"/>
      <c r="F34" s="54"/>
      <c r="G34" s="54"/>
      <c r="H34" s="55"/>
      <c r="I34" s="55"/>
      <c r="J34" s="18"/>
      <c r="K34" s="55"/>
      <c r="L34" s="56"/>
      <c r="M34" s="54"/>
      <c r="N34" s="54"/>
      <c r="O34" s="54"/>
      <c r="P34" s="71"/>
      <c r="Q34" s="71"/>
      <c r="R34" s="71"/>
      <c r="S34" s="71"/>
      <c r="T34" s="72"/>
      <c r="U34" s="73"/>
      <c r="V34" s="73"/>
      <c r="W34" s="73"/>
      <c r="X34" s="73"/>
      <c r="Y34" s="74"/>
      <c r="Z34" s="74"/>
      <c r="AA34" s="74"/>
      <c r="AB34" s="74"/>
      <c r="AC34" s="73"/>
      <c r="AD34" s="73"/>
      <c r="AE34" s="73"/>
      <c r="AF34" s="73"/>
      <c r="AG34" s="75"/>
      <c r="AH34" s="75"/>
      <c r="AI34" s="75"/>
      <c r="AJ34" s="75"/>
      <c r="AK34" s="76"/>
      <c r="AL34" s="76"/>
      <c r="AM34" s="77"/>
      <c r="AN34" s="73"/>
      <c r="AO34" s="73"/>
      <c r="AP34" s="73"/>
      <c r="AQ34" s="73"/>
      <c r="AR34" s="73"/>
      <c r="AS34" s="73"/>
      <c r="AT34" s="73"/>
      <c r="AU34" s="73"/>
      <c r="AV34" s="78"/>
      <c r="AW34" s="67"/>
      <c r="AX34" s="79"/>
      <c r="AY34" s="80"/>
    </row>
    <row r="35" spans="1:51" s="70" customFormat="1" ht="15.75" x14ac:dyDescent="0.25">
      <c r="A35" s="52"/>
      <c r="B35" s="52"/>
      <c r="C35" s="52"/>
      <c r="D35" s="52"/>
      <c r="E35" s="53"/>
      <c r="F35" s="54"/>
      <c r="G35" s="54"/>
      <c r="H35" s="55"/>
      <c r="I35" s="55"/>
      <c r="J35" s="18"/>
      <c r="K35" s="55"/>
      <c r="L35" s="56"/>
      <c r="M35" s="54"/>
      <c r="N35" s="54"/>
      <c r="O35" s="54"/>
      <c r="P35" s="71"/>
      <c r="Q35" s="71"/>
      <c r="R35" s="71"/>
      <c r="S35" s="71"/>
      <c r="T35" s="72"/>
      <c r="U35" s="73"/>
      <c r="V35" s="73"/>
      <c r="W35" s="73"/>
      <c r="X35" s="73"/>
      <c r="Y35" s="74"/>
      <c r="Z35" s="74"/>
      <c r="AA35" s="74"/>
      <c r="AB35" s="74"/>
      <c r="AC35" s="73"/>
      <c r="AD35" s="73"/>
      <c r="AE35" s="73"/>
      <c r="AF35" s="73"/>
      <c r="AG35" s="75"/>
      <c r="AH35" s="75"/>
      <c r="AI35" s="75"/>
      <c r="AJ35" s="75"/>
      <c r="AK35" s="76"/>
      <c r="AL35" s="76"/>
      <c r="AM35" s="77"/>
      <c r="AN35" s="73"/>
      <c r="AO35" s="73"/>
      <c r="AP35" s="73"/>
      <c r="AQ35" s="73"/>
      <c r="AR35" s="73"/>
      <c r="AS35" s="73"/>
      <c r="AT35" s="73"/>
      <c r="AU35" s="73"/>
      <c r="AV35" s="78"/>
      <c r="AW35" s="67"/>
      <c r="AX35" s="79"/>
      <c r="AY35" s="80"/>
    </row>
    <row r="36" spans="1:51" s="70" customFormat="1" ht="47.25" x14ac:dyDescent="0.25">
      <c r="A36" s="52" t="str">
        <f t="shared" si="0"/>
        <v>VC6NT2_D1+1</v>
      </c>
      <c r="B36" s="52" t="str">
        <f t="shared" si="1"/>
        <v>VC6NT2_D1+2</v>
      </c>
      <c r="C36" s="52" t="str">
        <f t="shared" si="2"/>
        <v>VC6NT2_D1+3</v>
      </c>
      <c r="D36" s="52" t="str">
        <f t="shared" si="3"/>
        <v>VC6NT2_D1+4</v>
      </c>
      <c r="E36" s="53" t="s">
        <v>32</v>
      </c>
      <c r="F36" s="54"/>
      <c r="G36" s="54" t="s">
        <v>52</v>
      </c>
      <c r="H36" s="55" t="s">
        <v>49</v>
      </c>
      <c r="I36" s="55" t="s">
        <v>50</v>
      </c>
      <c r="J36" s="55" t="s">
        <v>49</v>
      </c>
      <c r="K36" s="55" t="s">
        <v>6386</v>
      </c>
      <c r="L36" s="56">
        <v>2000</v>
      </c>
      <c r="M36" s="54">
        <v>1000</v>
      </c>
      <c r="N36" s="54">
        <v>850</v>
      </c>
      <c r="O36" s="54">
        <v>750</v>
      </c>
      <c r="P36" s="71"/>
      <c r="Q36" s="71"/>
      <c r="R36" s="71"/>
      <c r="S36" s="71"/>
      <c r="T36" s="72" t="str">
        <f>G36</f>
        <v>VC6NT2_D1</v>
      </c>
      <c r="U36" s="73"/>
      <c r="V36" s="73"/>
      <c r="W36" s="73"/>
      <c r="X36" s="73"/>
      <c r="Y36" s="74">
        <f>U36/L36</f>
        <v>0</v>
      </c>
      <c r="Z36" s="74"/>
      <c r="AA36" s="74"/>
      <c r="AB36" s="74"/>
      <c r="AC36" s="73"/>
      <c r="AD36" s="73"/>
      <c r="AE36" s="73"/>
      <c r="AF36" s="73"/>
      <c r="AG36" s="75"/>
      <c r="AH36" s="75"/>
      <c r="AI36" s="75"/>
      <c r="AJ36" s="75"/>
      <c r="AK36" s="76">
        <v>5.1130620000000002</v>
      </c>
      <c r="AL36" s="76"/>
      <c r="AM36" s="77" t="e">
        <f>ROUNDDOWN(AK36*#REF!/#REF!,1)</f>
        <v>#REF!</v>
      </c>
      <c r="AN36" s="73" t="e">
        <f t="shared" si="5"/>
        <v>#REF!</v>
      </c>
      <c r="AO36" s="73" t="e">
        <f t="shared" si="5"/>
        <v>#REF!</v>
      </c>
      <c r="AP36" s="73" t="e">
        <f t="shared" si="5"/>
        <v>#REF!</v>
      </c>
      <c r="AQ36" s="73" t="e">
        <f t="shared" si="5"/>
        <v>#REF!</v>
      </c>
      <c r="AR36" s="73" t="e">
        <f t="shared" si="6"/>
        <v>#REF!</v>
      </c>
      <c r="AS36" s="73" t="e">
        <f t="shared" si="6"/>
        <v>#REF!</v>
      </c>
      <c r="AT36" s="73" t="e">
        <f t="shared" si="6"/>
        <v>#REF!</v>
      </c>
      <c r="AU36" s="73" t="e">
        <f t="shared" si="6"/>
        <v>#REF!</v>
      </c>
      <c r="AV36" s="78"/>
      <c r="AW36" s="67" t="s">
        <v>32</v>
      </c>
      <c r="AX36" s="79"/>
      <c r="AY36" s="80">
        <v>600</v>
      </c>
    </row>
    <row r="37" spans="1:51" s="70" customFormat="1" ht="15.75" x14ac:dyDescent="0.25">
      <c r="A37" s="52"/>
      <c r="B37" s="52"/>
      <c r="C37" s="52"/>
      <c r="D37" s="52"/>
      <c r="E37" s="53"/>
      <c r="F37" s="54"/>
      <c r="G37" s="54"/>
      <c r="H37" s="55"/>
      <c r="I37" s="55"/>
      <c r="J37" s="55"/>
      <c r="K37" s="55"/>
      <c r="L37" s="56"/>
      <c r="M37" s="54"/>
      <c r="N37" s="54"/>
      <c r="O37" s="54"/>
      <c r="P37" s="71"/>
      <c r="Q37" s="71"/>
      <c r="R37" s="71"/>
      <c r="S37" s="71"/>
      <c r="T37" s="72"/>
      <c r="U37" s="73"/>
      <c r="V37" s="73"/>
      <c r="W37" s="73"/>
      <c r="X37" s="73"/>
      <c r="Y37" s="74"/>
      <c r="Z37" s="74"/>
      <c r="AA37" s="74"/>
      <c r="AB37" s="74"/>
      <c r="AC37" s="73"/>
      <c r="AD37" s="73"/>
      <c r="AE37" s="73"/>
      <c r="AF37" s="73"/>
      <c r="AG37" s="75"/>
      <c r="AH37" s="75"/>
      <c r="AI37" s="75"/>
      <c r="AJ37" s="75"/>
      <c r="AK37" s="76"/>
      <c r="AL37" s="76"/>
      <c r="AM37" s="77"/>
      <c r="AN37" s="73"/>
      <c r="AO37" s="73"/>
      <c r="AP37" s="73"/>
      <c r="AQ37" s="73"/>
      <c r="AR37" s="73"/>
      <c r="AS37" s="73"/>
      <c r="AT37" s="73"/>
      <c r="AU37" s="73"/>
      <c r="AV37" s="78"/>
      <c r="AW37" s="67"/>
      <c r="AX37" s="79"/>
      <c r="AY37" s="80"/>
    </row>
    <row r="38" spans="1:51" s="70" customFormat="1" ht="15.75" x14ac:dyDescent="0.25">
      <c r="A38" s="52"/>
      <c r="B38" s="52"/>
      <c r="C38" s="52"/>
      <c r="D38" s="52"/>
      <c r="E38" s="53"/>
      <c r="F38" s="54"/>
      <c r="G38" s="54"/>
      <c r="H38" s="55"/>
      <c r="I38" s="55"/>
      <c r="J38" s="55"/>
      <c r="K38" s="55"/>
      <c r="L38" s="56"/>
      <c r="M38" s="54"/>
      <c r="N38" s="54"/>
      <c r="O38" s="54"/>
      <c r="P38" s="71"/>
      <c r="Q38" s="71"/>
      <c r="R38" s="71"/>
      <c r="S38" s="71"/>
      <c r="T38" s="72"/>
      <c r="U38" s="73"/>
      <c r="V38" s="73"/>
      <c r="W38" s="73"/>
      <c r="X38" s="73"/>
      <c r="Y38" s="74"/>
      <c r="Z38" s="74"/>
      <c r="AA38" s="74"/>
      <c r="AB38" s="74"/>
      <c r="AC38" s="73"/>
      <c r="AD38" s="73"/>
      <c r="AE38" s="73"/>
      <c r="AF38" s="73"/>
      <c r="AG38" s="75"/>
      <c r="AH38" s="75"/>
      <c r="AI38" s="75"/>
      <c r="AJ38" s="75"/>
      <c r="AK38" s="76"/>
      <c r="AL38" s="76"/>
      <c r="AM38" s="77"/>
      <c r="AN38" s="73"/>
      <c r="AO38" s="73"/>
      <c r="AP38" s="73"/>
      <c r="AQ38" s="73"/>
      <c r="AR38" s="73"/>
      <c r="AS38" s="73"/>
      <c r="AT38" s="73"/>
      <c r="AU38" s="73"/>
      <c r="AV38" s="78"/>
      <c r="AW38" s="67"/>
      <c r="AX38" s="79"/>
      <c r="AY38" s="80"/>
    </row>
    <row r="39" spans="1:51" s="70" customFormat="1" ht="15.75" x14ac:dyDescent="0.25">
      <c r="A39" s="52"/>
      <c r="B39" s="52"/>
      <c r="C39" s="52"/>
      <c r="D39" s="52"/>
      <c r="E39" s="53"/>
      <c r="F39" s="54"/>
      <c r="G39" s="54"/>
      <c r="H39" s="55"/>
      <c r="I39" s="55"/>
      <c r="J39" s="55"/>
      <c r="K39" s="55"/>
      <c r="L39" s="56"/>
      <c r="M39" s="54"/>
      <c r="N39" s="54"/>
      <c r="O39" s="54"/>
      <c r="P39" s="71"/>
      <c r="Q39" s="71"/>
      <c r="R39" s="71"/>
      <c r="S39" s="71"/>
      <c r="T39" s="72"/>
      <c r="U39" s="73"/>
      <c r="V39" s="73"/>
      <c r="W39" s="73"/>
      <c r="X39" s="73"/>
      <c r="Y39" s="74"/>
      <c r="Z39" s="74"/>
      <c r="AA39" s="74"/>
      <c r="AB39" s="74"/>
      <c r="AC39" s="73"/>
      <c r="AD39" s="73"/>
      <c r="AE39" s="73"/>
      <c r="AF39" s="73"/>
      <c r="AG39" s="75"/>
      <c r="AH39" s="75"/>
      <c r="AI39" s="75"/>
      <c r="AJ39" s="75"/>
      <c r="AK39" s="76"/>
      <c r="AL39" s="76"/>
      <c r="AM39" s="77"/>
      <c r="AN39" s="73"/>
      <c r="AO39" s="73"/>
      <c r="AP39" s="73"/>
      <c r="AQ39" s="73"/>
      <c r="AR39" s="73"/>
      <c r="AS39" s="73"/>
      <c r="AT39" s="73"/>
      <c r="AU39" s="73"/>
      <c r="AV39" s="78"/>
      <c r="AW39" s="67"/>
      <c r="AX39" s="79"/>
      <c r="AY39" s="80"/>
    </row>
    <row r="40" spans="1:51" s="70" customFormat="1" ht="15.75" x14ac:dyDescent="0.25">
      <c r="A40" s="52"/>
      <c r="B40" s="52"/>
      <c r="C40" s="52"/>
      <c r="D40" s="52"/>
      <c r="E40" s="53"/>
      <c r="F40" s="54"/>
      <c r="G40" s="54"/>
      <c r="H40" s="55"/>
      <c r="I40" s="55"/>
      <c r="J40" s="55"/>
      <c r="K40" s="55"/>
      <c r="L40" s="56"/>
      <c r="M40" s="54"/>
      <c r="N40" s="54"/>
      <c r="O40" s="54"/>
      <c r="P40" s="71"/>
      <c r="Q40" s="71"/>
      <c r="R40" s="71"/>
      <c r="S40" s="71"/>
      <c r="T40" s="72"/>
      <c r="U40" s="73"/>
      <c r="V40" s="73"/>
      <c r="W40" s="73"/>
      <c r="X40" s="73"/>
      <c r="Y40" s="74"/>
      <c r="Z40" s="74"/>
      <c r="AA40" s="74"/>
      <c r="AB40" s="74"/>
      <c r="AC40" s="73"/>
      <c r="AD40" s="73"/>
      <c r="AE40" s="73"/>
      <c r="AF40" s="73"/>
      <c r="AG40" s="75"/>
      <c r="AH40" s="75"/>
      <c r="AI40" s="75"/>
      <c r="AJ40" s="75"/>
      <c r="AK40" s="76"/>
      <c r="AL40" s="76"/>
      <c r="AM40" s="77"/>
      <c r="AN40" s="73"/>
      <c r="AO40" s="73"/>
      <c r="AP40" s="73"/>
      <c r="AQ40" s="73"/>
      <c r="AR40" s="73"/>
      <c r="AS40" s="73"/>
      <c r="AT40" s="73"/>
      <c r="AU40" s="73"/>
      <c r="AV40" s="78"/>
      <c r="AW40" s="67"/>
      <c r="AX40" s="79"/>
      <c r="AY40" s="80"/>
    </row>
    <row r="41" spans="1:51" s="70" customFormat="1" ht="15.75" x14ac:dyDescent="0.25">
      <c r="A41" s="52"/>
      <c r="B41" s="52"/>
      <c r="C41" s="52"/>
      <c r="D41" s="52"/>
      <c r="E41" s="53"/>
      <c r="F41" s="54"/>
      <c r="G41" s="54"/>
      <c r="H41" s="55"/>
      <c r="I41" s="55"/>
      <c r="J41" s="55"/>
      <c r="K41" s="55"/>
      <c r="L41" s="56"/>
      <c r="M41" s="54"/>
      <c r="N41" s="54"/>
      <c r="O41" s="54"/>
      <c r="P41" s="71"/>
      <c r="Q41" s="71"/>
      <c r="R41" s="71"/>
      <c r="S41" s="71"/>
      <c r="T41" s="72"/>
      <c r="U41" s="73"/>
      <c r="V41" s="73"/>
      <c r="W41" s="73"/>
      <c r="X41" s="73"/>
      <c r="Y41" s="74"/>
      <c r="Z41" s="74"/>
      <c r="AA41" s="74"/>
      <c r="AB41" s="74"/>
      <c r="AC41" s="73"/>
      <c r="AD41" s="73"/>
      <c r="AE41" s="73"/>
      <c r="AF41" s="73"/>
      <c r="AG41" s="75"/>
      <c r="AH41" s="75"/>
      <c r="AI41" s="75"/>
      <c r="AJ41" s="75"/>
      <c r="AK41" s="76"/>
      <c r="AL41" s="76"/>
      <c r="AM41" s="77"/>
      <c r="AN41" s="73"/>
      <c r="AO41" s="73"/>
      <c r="AP41" s="73"/>
      <c r="AQ41" s="73"/>
      <c r="AR41" s="73"/>
      <c r="AS41" s="73"/>
      <c r="AT41" s="73"/>
      <c r="AU41" s="73"/>
      <c r="AV41" s="78"/>
      <c r="AW41" s="67"/>
      <c r="AX41" s="79"/>
      <c r="AY41" s="80"/>
    </row>
    <row r="42" spans="1:51" s="70" customFormat="1" ht="15.75" x14ac:dyDescent="0.25">
      <c r="A42" s="52"/>
      <c r="B42" s="52"/>
      <c r="C42" s="52"/>
      <c r="D42" s="52"/>
      <c r="E42" s="53"/>
      <c r="F42" s="54"/>
      <c r="G42" s="54"/>
      <c r="H42" s="55"/>
      <c r="I42" s="55"/>
      <c r="J42" s="55"/>
      <c r="K42" s="55"/>
      <c r="L42" s="56"/>
      <c r="M42" s="54"/>
      <c r="N42" s="54"/>
      <c r="O42" s="54"/>
      <c r="P42" s="71"/>
      <c r="Q42" s="71"/>
      <c r="R42" s="71"/>
      <c r="S42" s="71"/>
      <c r="T42" s="72"/>
      <c r="U42" s="73"/>
      <c r="V42" s="73"/>
      <c r="W42" s="73"/>
      <c r="X42" s="73"/>
      <c r="Y42" s="74"/>
      <c r="Z42" s="74"/>
      <c r="AA42" s="74"/>
      <c r="AB42" s="74"/>
      <c r="AC42" s="73"/>
      <c r="AD42" s="73"/>
      <c r="AE42" s="73"/>
      <c r="AF42" s="73"/>
      <c r="AG42" s="75"/>
      <c r="AH42" s="75"/>
      <c r="AI42" s="75"/>
      <c r="AJ42" s="75"/>
      <c r="AK42" s="76"/>
      <c r="AL42" s="76"/>
      <c r="AM42" s="77"/>
      <c r="AN42" s="73"/>
      <c r="AO42" s="73"/>
      <c r="AP42" s="73"/>
      <c r="AQ42" s="73"/>
      <c r="AR42" s="73"/>
      <c r="AS42" s="73"/>
      <c r="AT42" s="73"/>
      <c r="AU42" s="73"/>
      <c r="AV42" s="78"/>
      <c r="AW42" s="67"/>
      <c r="AX42" s="79"/>
      <c r="AY42" s="80"/>
    </row>
    <row r="43" spans="1:51" s="70" customFormat="1" ht="47.25" x14ac:dyDescent="0.25">
      <c r="A43" s="52" t="str">
        <f t="shared" si="0"/>
        <v>VC6NT2_D2+1</v>
      </c>
      <c r="B43" s="52" t="str">
        <f t="shared" si="1"/>
        <v>VC6NT2_D2+2</v>
      </c>
      <c r="C43" s="52" t="str">
        <f t="shared" si="2"/>
        <v>VC6NT2_D2+3</v>
      </c>
      <c r="D43" s="52" t="str">
        <f t="shared" si="3"/>
        <v>VC6NT2_D2+4</v>
      </c>
      <c r="E43" s="53" t="s">
        <v>32</v>
      </c>
      <c r="F43" s="54"/>
      <c r="G43" s="54" t="s">
        <v>54</v>
      </c>
      <c r="H43" s="55" t="s">
        <v>49</v>
      </c>
      <c r="I43" s="55" t="s">
        <v>6386</v>
      </c>
      <c r="J43" s="55" t="s">
        <v>49</v>
      </c>
      <c r="K43" s="55" t="s">
        <v>6387</v>
      </c>
      <c r="L43" s="56">
        <v>1700</v>
      </c>
      <c r="M43" s="54">
        <v>850</v>
      </c>
      <c r="N43" s="54">
        <v>700</v>
      </c>
      <c r="O43" s="54">
        <v>500</v>
      </c>
      <c r="P43" s="71"/>
      <c r="Q43" s="71"/>
      <c r="R43" s="71"/>
      <c r="S43" s="71"/>
      <c r="T43" s="72" t="str">
        <f>G43</f>
        <v>VC6NT2_D2</v>
      </c>
      <c r="U43" s="73"/>
      <c r="V43" s="73"/>
      <c r="W43" s="73"/>
      <c r="X43" s="73"/>
      <c r="Y43" s="74"/>
      <c r="Z43" s="74"/>
      <c r="AA43" s="74"/>
      <c r="AB43" s="74"/>
      <c r="AC43" s="73"/>
      <c r="AD43" s="73"/>
      <c r="AE43" s="73"/>
      <c r="AF43" s="73"/>
      <c r="AG43" s="75"/>
      <c r="AH43" s="75"/>
      <c r="AI43" s="75"/>
      <c r="AJ43" s="75"/>
      <c r="AK43" s="76">
        <v>4.66</v>
      </c>
      <c r="AL43" s="76"/>
      <c r="AM43" s="77" t="e">
        <f>ROUNDDOWN(AK43*#REF!/#REF!,1)</f>
        <v>#REF!</v>
      </c>
      <c r="AN43" s="73" t="e">
        <f t="shared" si="5"/>
        <v>#REF!</v>
      </c>
      <c r="AO43" s="73" t="e">
        <f t="shared" si="5"/>
        <v>#REF!</v>
      </c>
      <c r="AP43" s="73" t="e">
        <f t="shared" si="5"/>
        <v>#REF!</v>
      </c>
      <c r="AQ43" s="73" t="e">
        <f t="shared" si="5"/>
        <v>#REF!</v>
      </c>
      <c r="AR43" s="73" t="e">
        <f t="shared" si="6"/>
        <v>#REF!</v>
      </c>
      <c r="AS43" s="73" t="e">
        <f t="shared" si="6"/>
        <v>#REF!</v>
      </c>
      <c r="AT43" s="73" t="e">
        <f t="shared" si="6"/>
        <v>#REF!</v>
      </c>
      <c r="AU43" s="73" t="e">
        <f t="shared" si="6"/>
        <v>#REF!</v>
      </c>
      <c r="AV43" s="78"/>
      <c r="AW43" s="67" t="s">
        <v>32</v>
      </c>
      <c r="AX43" s="79"/>
      <c r="AY43" s="80">
        <v>600</v>
      </c>
    </row>
    <row r="44" spans="1:51" s="70" customFormat="1" ht="15.75" x14ac:dyDescent="0.25">
      <c r="A44" s="52"/>
      <c r="B44" s="52"/>
      <c r="C44" s="52"/>
      <c r="D44" s="52"/>
      <c r="E44" s="53"/>
      <c r="F44" s="54"/>
      <c r="G44" s="54"/>
      <c r="H44" s="55"/>
      <c r="I44" s="55"/>
      <c r="J44" s="55"/>
      <c r="K44" s="55"/>
      <c r="L44" s="56"/>
      <c r="M44" s="54"/>
      <c r="N44" s="54"/>
      <c r="O44" s="54"/>
      <c r="P44" s="71"/>
      <c r="Q44" s="71"/>
      <c r="R44" s="71"/>
      <c r="S44" s="71"/>
      <c r="T44" s="72"/>
      <c r="U44" s="73"/>
      <c r="V44" s="73"/>
      <c r="W44" s="73"/>
      <c r="X44" s="73"/>
      <c r="Y44" s="74"/>
      <c r="Z44" s="74"/>
      <c r="AA44" s="74"/>
      <c r="AB44" s="74"/>
      <c r="AC44" s="73"/>
      <c r="AD44" s="73"/>
      <c r="AE44" s="73"/>
      <c r="AF44" s="73"/>
      <c r="AG44" s="75"/>
      <c r="AH44" s="75"/>
      <c r="AI44" s="75"/>
      <c r="AJ44" s="75"/>
      <c r="AK44" s="76"/>
      <c r="AL44" s="76"/>
      <c r="AM44" s="77"/>
      <c r="AN44" s="73"/>
      <c r="AO44" s="73"/>
      <c r="AP44" s="73"/>
      <c r="AQ44" s="73"/>
      <c r="AR44" s="73"/>
      <c r="AS44" s="73"/>
      <c r="AT44" s="73"/>
      <c r="AU44" s="73"/>
      <c r="AV44" s="78"/>
      <c r="AW44" s="67"/>
      <c r="AX44" s="79"/>
      <c r="AY44" s="80"/>
    </row>
    <row r="45" spans="1:51" s="70" customFormat="1" ht="15.75" x14ac:dyDescent="0.25">
      <c r="A45" s="52"/>
      <c r="B45" s="52"/>
      <c r="C45" s="52"/>
      <c r="D45" s="52"/>
      <c r="E45" s="53"/>
      <c r="F45" s="54"/>
      <c r="G45" s="54"/>
      <c r="H45" s="55"/>
      <c r="I45" s="55"/>
      <c r="J45" s="55"/>
      <c r="K45" s="55"/>
      <c r="L45" s="56"/>
      <c r="M45" s="54"/>
      <c r="N45" s="54"/>
      <c r="O45" s="54"/>
      <c r="P45" s="71"/>
      <c r="Q45" s="71"/>
      <c r="R45" s="71"/>
      <c r="S45" s="71"/>
      <c r="T45" s="72"/>
      <c r="U45" s="73"/>
      <c r="V45" s="73"/>
      <c r="W45" s="73"/>
      <c r="X45" s="73"/>
      <c r="Y45" s="74"/>
      <c r="Z45" s="74"/>
      <c r="AA45" s="74"/>
      <c r="AB45" s="74"/>
      <c r="AC45" s="73"/>
      <c r="AD45" s="73"/>
      <c r="AE45" s="73"/>
      <c r="AF45" s="73"/>
      <c r="AG45" s="75"/>
      <c r="AH45" s="75"/>
      <c r="AI45" s="75"/>
      <c r="AJ45" s="75"/>
      <c r="AK45" s="76"/>
      <c r="AL45" s="76"/>
      <c r="AM45" s="77"/>
      <c r="AN45" s="73"/>
      <c r="AO45" s="73"/>
      <c r="AP45" s="73"/>
      <c r="AQ45" s="73"/>
      <c r="AR45" s="73"/>
      <c r="AS45" s="73"/>
      <c r="AT45" s="73"/>
      <c r="AU45" s="73"/>
      <c r="AV45" s="78"/>
      <c r="AW45" s="67"/>
      <c r="AX45" s="79"/>
      <c r="AY45" s="80"/>
    </row>
    <row r="46" spans="1:51" s="70" customFormat="1" ht="15.75" x14ac:dyDescent="0.25">
      <c r="A46" s="52"/>
      <c r="B46" s="52"/>
      <c r="C46" s="52"/>
      <c r="D46" s="52"/>
      <c r="E46" s="53"/>
      <c r="F46" s="54"/>
      <c r="G46" s="54"/>
      <c r="H46" s="55"/>
      <c r="I46" s="55"/>
      <c r="J46" s="55"/>
      <c r="K46" s="55"/>
      <c r="L46" s="56"/>
      <c r="M46" s="54"/>
      <c r="N46" s="54"/>
      <c r="O46" s="54"/>
      <c r="P46" s="71"/>
      <c r="Q46" s="71"/>
      <c r="R46" s="71"/>
      <c r="S46" s="71"/>
      <c r="T46" s="72"/>
      <c r="U46" s="73"/>
      <c r="V46" s="73"/>
      <c r="W46" s="73"/>
      <c r="X46" s="73"/>
      <c r="Y46" s="74"/>
      <c r="Z46" s="74"/>
      <c r="AA46" s="74"/>
      <c r="AB46" s="74"/>
      <c r="AC46" s="73"/>
      <c r="AD46" s="73"/>
      <c r="AE46" s="73"/>
      <c r="AF46" s="73"/>
      <c r="AG46" s="75"/>
      <c r="AH46" s="75"/>
      <c r="AI46" s="75"/>
      <c r="AJ46" s="75"/>
      <c r="AK46" s="76"/>
      <c r="AL46" s="76"/>
      <c r="AM46" s="77"/>
      <c r="AN46" s="73"/>
      <c r="AO46" s="73"/>
      <c r="AP46" s="73"/>
      <c r="AQ46" s="73"/>
      <c r="AR46" s="73"/>
      <c r="AS46" s="73"/>
      <c r="AT46" s="73"/>
      <c r="AU46" s="73"/>
      <c r="AV46" s="78"/>
      <c r="AW46" s="67"/>
      <c r="AX46" s="79"/>
      <c r="AY46" s="80"/>
    </row>
    <row r="47" spans="1:51" s="70" customFormat="1" ht="15.75" x14ac:dyDescent="0.25">
      <c r="A47" s="52"/>
      <c r="B47" s="52"/>
      <c r="C47" s="52"/>
      <c r="D47" s="52"/>
      <c r="E47" s="53"/>
      <c r="F47" s="54"/>
      <c r="G47" s="54"/>
      <c r="H47" s="55"/>
      <c r="I47" s="55"/>
      <c r="J47" s="55"/>
      <c r="K47" s="55"/>
      <c r="L47" s="56"/>
      <c r="M47" s="54"/>
      <c r="N47" s="54"/>
      <c r="O47" s="54"/>
      <c r="P47" s="71"/>
      <c r="Q47" s="71"/>
      <c r="R47" s="71"/>
      <c r="S47" s="71"/>
      <c r="T47" s="72"/>
      <c r="U47" s="73"/>
      <c r="V47" s="73"/>
      <c r="W47" s="73"/>
      <c r="X47" s="73"/>
      <c r="Y47" s="74"/>
      <c r="Z47" s="74"/>
      <c r="AA47" s="74"/>
      <c r="AB47" s="74"/>
      <c r="AC47" s="73"/>
      <c r="AD47" s="73"/>
      <c r="AE47" s="73"/>
      <c r="AF47" s="73"/>
      <c r="AG47" s="75"/>
      <c r="AH47" s="75"/>
      <c r="AI47" s="75"/>
      <c r="AJ47" s="75"/>
      <c r="AK47" s="76"/>
      <c r="AL47" s="76"/>
      <c r="AM47" s="77"/>
      <c r="AN47" s="73"/>
      <c r="AO47" s="73"/>
      <c r="AP47" s="73"/>
      <c r="AQ47" s="73"/>
      <c r="AR47" s="73"/>
      <c r="AS47" s="73"/>
      <c r="AT47" s="73"/>
      <c r="AU47" s="73"/>
      <c r="AV47" s="78"/>
      <c r="AW47" s="67"/>
      <c r="AX47" s="79"/>
      <c r="AY47" s="80"/>
    </row>
    <row r="48" spans="1:51" s="70" customFormat="1" ht="15.75" x14ac:dyDescent="0.25">
      <c r="A48" s="52"/>
      <c r="B48" s="52"/>
      <c r="C48" s="52"/>
      <c r="D48" s="52"/>
      <c r="E48" s="53"/>
      <c r="F48" s="54"/>
      <c r="G48" s="54"/>
      <c r="H48" s="55"/>
      <c r="I48" s="55"/>
      <c r="J48" s="55"/>
      <c r="K48" s="55"/>
      <c r="L48" s="56"/>
      <c r="M48" s="54"/>
      <c r="N48" s="54"/>
      <c r="O48" s="54"/>
      <c r="P48" s="71"/>
      <c r="Q48" s="71"/>
      <c r="R48" s="71"/>
      <c r="S48" s="71"/>
      <c r="T48" s="72"/>
      <c r="U48" s="73"/>
      <c r="V48" s="73"/>
      <c r="W48" s="73"/>
      <c r="X48" s="73"/>
      <c r="Y48" s="74"/>
      <c r="Z48" s="74"/>
      <c r="AA48" s="74"/>
      <c r="AB48" s="74"/>
      <c r="AC48" s="73"/>
      <c r="AD48" s="73"/>
      <c r="AE48" s="73"/>
      <c r="AF48" s="73"/>
      <c r="AG48" s="75"/>
      <c r="AH48" s="75"/>
      <c r="AI48" s="75"/>
      <c r="AJ48" s="75"/>
      <c r="AK48" s="76"/>
      <c r="AL48" s="76"/>
      <c r="AM48" s="77"/>
      <c r="AN48" s="73"/>
      <c r="AO48" s="73"/>
      <c r="AP48" s="73"/>
      <c r="AQ48" s="73"/>
      <c r="AR48" s="73"/>
      <c r="AS48" s="73"/>
      <c r="AT48" s="73"/>
      <c r="AU48" s="73"/>
      <c r="AV48" s="78"/>
      <c r="AW48" s="67"/>
      <c r="AX48" s="79"/>
      <c r="AY48" s="80"/>
    </row>
    <row r="49" spans="1:51" s="70" customFormat="1" ht="15.75" x14ac:dyDescent="0.25">
      <c r="A49" s="52"/>
      <c r="B49" s="52"/>
      <c r="C49" s="52"/>
      <c r="D49" s="52"/>
      <c r="E49" s="53"/>
      <c r="F49" s="54"/>
      <c r="G49" s="54"/>
      <c r="H49" s="55"/>
      <c r="I49" s="55"/>
      <c r="J49" s="55"/>
      <c r="K49" s="55"/>
      <c r="L49" s="56"/>
      <c r="M49" s="54"/>
      <c r="N49" s="54"/>
      <c r="O49" s="54"/>
      <c r="P49" s="71"/>
      <c r="Q49" s="71"/>
      <c r="R49" s="71"/>
      <c r="S49" s="71"/>
      <c r="T49" s="72"/>
      <c r="U49" s="73"/>
      <c r="V49" s="73"/>
      <c r="W49" s="73"/>
      <c r="X49" s="73"/>
      <c r="Y49" s="74"/>
      <c r="Z49" s="74"/>
      <c r="AA49" s="74"/>
      <c r="AB49" s="74"/>
      <c r="AC49" s="73"/>
      <c r="AD49" s="73"/>
      <c r="AE49" s="73"/>
      <c r="AF49" s="73"/>
      <c r="AG49" s="75"/>
      <c r="AH49" s="75"/>
      <c r="AI49" s="75"/>
      <c r="AJ49" s="75"/>
      <c r="AK49" s="76"/>
      <c r="AL49" s="76"/>
      <c r="AM49" s="77"/>
      <c r="AN49" s="73"/>
      <c r="AO49" s="73"/>
      <c r="AP49" s="73"/>
      <c r="AQ49" s="73"/>
      <c r="AR49" s="73"/>
      <c r="AS49" s="73"/>
      <c r="AT49" s="73"/>
      <c r="AU49" s="73"/>
      <c r="AV49" s="78"/>
      <c r="AW49" s="67"/>
      <c r="AX49" s="79"/>
      <c r="AY49" s="80"/>
    </row>
    <row r="50" spans="1:51" s="70" customFormat="1" ht="47.25" x14ac:dyDescent="0.25">
      <c r="A50" s="52" t="str">
        <f t="shared" si="0"/>
        <v>VC6NT2_D3+1</v>
      </c>
      <c r="B50" s="52" t="str">
        <f t="shared" si="1"/>
        <v>VC6NT2_D3+2</v>
      </c>
      <c r="C50" s="52" t="str">
        <f t="shared" si="2"/>
        <v>VC6NT2_D3+3</v>
      </c>
      <c r="D50" s="52" t="str">
        <f t="shared" si="3"/>
        <v>VC6NT2_D3+4</v>
      </c>
      <c r="E50" s="53" t="s">
        <v>32</v>
      </c>
      <c r="F50" s="54"/>
      <c r="G50" s="54" t="s">
        <v>55</v>
      </c>
      <c r="H50" s="55" t="s">
        <v>49</v>
      </c>
      <c r="I50" s="55" t="s">
        <v>6387</v>
      </c>
      <c r="J50" s="55" t="s">
        <v>49</v>
      </c>
      <c r="K50" s="55" t="s">
        <v>51</v>
      </c>
      <c r="L50" s="56">
        <v>2000</v>
      </c>
      <c r="M50" s="54">
        <v>1000</v>
      </c>
      <c r="N50" s="54">
        <v>850</v>
      </c>
      <c r="O50" s="54">
        <v>750</v>
      </c>
      <c r="P50" s="71"/>
      <c r="Q50" s="71"/>
      <c r="R50" s="71"/>
      <c r="S50" s="71"/>
      <c r="T50" s="72" t="str">
        <f>G50</f>
        <v>VC6NT2_D3</v>
      </c>
      <c r="U50" s="73"/>
      <c r="V50" s="73"/>
      <c r="W50" s="73"/>
      <c r="X50" s="73"/>
      <c r="Y50" s="74"/>
      <c r="Z50" s="74">
        <f>V50/M50</f>
        <v>0</v>
      </c>
      <c r="AA50" s="74"/>
      <c r="AB50" s="74"/>
      <c r="AC50" s="73"/>
      <c r="AD50" s="73"/>
      <c r="AE50" s="73"/>
      <c r="AF50" s="73"/>
      <c r="AG50" s="75"/>
      <c r="AH50" s="75"/>
      <c r="AI50" s="75"/>
      <c r="AJ50" s="75"/>
      <c r="AK50" s="76">
        <v>4.83</v>
      </c>
      <c r="AL50" s="76"/>
      <c r="AM50" s="77" t="e">
        <f>ROUNDDOWN(AK50*#REF!/#REF!,1)</f>
        <v>#REF!</v>
      </c>
      <c r="AN50" s="73" t="e">
        <f t="shared" si="5"/>
        <v>#REF!</v>
      </c>
      <c r="AO50" s="73" t="e">
        <f t="shared" si="5"/>
        <v>#REF!</v>
      </c>
      <c r="AP50" s="73" t="e">
        <f t="shared" si="5"/>
        <v>#REF!</v>
      </c>
      <c r="AQ50" s="73" t="e">
        <f t="shared" si="5"/>
        <v>#REF!</v>
      </c>
      <c r="AR50" s="73" t="e">
        <f t="shared" si="6"/>
        <v>#REF!</v>
      </c>
      <c r="AS50" s="73" t="e">
        <f t="shared" si="6"/>
        <v>#REF!</v>
      </c>
      <c r="AT50" s="73" t="e">
        <f t="shared" si="6"/>
        <v>#REF!</v>
      </c>
      <c r="AU50" s="73" t="e">
        <f t="shared" si="6"/>
        <v>#REF!</v>
      </c>
      <c r="AV50" s="78"/>
      <c r="AW50" s="67" t="s">
        <v>32</v>
      </c>
      <c r="AX50" s="79"/>
      <c r="AY50" s="80">
        <v>600</v>
      </c>
    </row>
    <row r="51" spans="1:51" s="70" customFormat="1" ht="15.75" x14ac:dyDescent="0.25">
      <c r="A51" s="52"/>
      <c r="B51" s="52"/>
      <c r="C51" s="52"/>
      <c r="D51" s="52"/>
      <c r="E51" s="53"/>
      <c r="F51" s="54"/>
      <c r="G51" s="54"/>
      <c r="H51" s="55"/>
      <c r="I51" s="55"/>
      <c r="J51" s="55"/>
      <c r="K51" s="55"/>
      <c r="L51" s="56"/>
      <c r="M51" s="54"/>
      <c r="N51" s="54"/>
      <c r="O51" s="54"/>
      <c r="P51" s="71"/>
      <c r="Q51" s="71"/>
      <c r="R51" s="71"/>
      <c r="S51" s="71"/>
      <c r="T51" s="72"/>
      <c r="U51" s="73"/>
      <c r="V51" s="73"/>
      <c r="W51" s="73"/>
      <c r="X51" s="73"/>
      <c r="Y51" s="74"/>
      <c r="Z51" s="74"/>
      <c r="AA51" s="74"/>
      <c r="AB51" s="74"/>
      <c r="AC51" s="73"/>
      <c r="AD51" s="73"/>
      <c r="AE51" s="73"/>
      <c r="AF51" s="73"/>
      <c r="AG51" s="75"/>
      <c r="AH51" s="75"/>
      <c r="AI51" s="75"/>
      <c r="AJ51" s="75"/>
      <c r="AK51" s="76"/>
      <c r="AL51" s="76"/>
      <c r="AM51" s="77"/>
      <c r="AN51" s="73"/>
      <c r="AO51" s="73"/>
      <c r="AP51" s="73"/>
      <c r="AQ51" s="73"/>
      <c r="AR51" s="73"/>
      <c r="AS51" s="73"/>
      <c r="AT51" s="73"/>
      <c r="AU51" s="73"/>
      <c r="AV51" s="78"/>
      <c r="AW51" s="67"/>
      <c r="AX51" s="79"/>
      <c r="AY51" s="80"/>
    </row>
    <row r="52" spans="1:51" s="70" customFormat="1" ht="15.75" x14ac:dyDescent="0.25">
      <c r="A52" s="52"/>
      <c r="B52" s="52"/>
      <c r="C52" s="52"/>
      <c r="D52" s="52"/>
      <c r="E52" s="53"/>
      <c r="F52" s="54"/>
      <c r="G52" s="54"/>
      <c r="H52" s="55"/>
      <c r="I52" s="55"/>
      <c r="J52" s="55"/>
      <c r="K52" s="55"/>
      <c r="L52" s="56"/>
      <c r="M52" s="54"/>
      <c r="N52" s="54"/>
      <c r="O52" s="54"/>
      <c r="P52" s="71"/>
      <c r="Q52" s="71"/>
      <c r="R52" s="71"/>
      <c r="S52" s="71"/>
      <c r="T52" s="72"/>
      <c r="U52" s="73"/>
      <c r="V52" s="73"/>
      <c r="W52" s="73"/>
      <c r="X52" s="73"/>
      <c r="Y52" s="74"/>
      <c r="Z52" s="74"/>
      <c r="AA52" s="74"/>
      <c r="AB52" s="74"/>
      <c r="AC52" s="73"/>
      <c r="AD52" s="73"/>
      <c r="AE52" s="73"/>
      <c r="AF52" s="73"/>
      <c r="AG52" s="75"/>
      <c r="AH52" s="75"/>
      <c r="AI52" s="75"/>
      <c r="AJ52" s="75"/>
      <c r="AK52" s="76"/>
      <c r="AL52" s="76"/>
      <c r="AM52" s="77"/>
      <c r="AN52" s="73"/>
      <c r="AO52" s="73"/>
      <c r="AP52" s="73"/>
      <c r="AQ52" s="73"/>
      <c r="AR52" s="73"/>
      <c r="AS52" s="73"/>
      <c r="AT52" s="73"/>
      <c r="AU52" s="73"/>
      <c r="AV52" s="78"/>
      <c r="AW52" s="67"/>
      <c r="AX52" s="79"/>
      <c r="AY52" s="80"/>
    </row>
    <row r="53" spans="1:51" s="70" customFormat="1" ht="15.75" x14ac:dyDescent="0.25">
      <c r="A53" s="52"/>
      <c r="B53" s="52"/>
      <c r="C53" s="52"/>
      <c r="D53" s="52"/>
      <c r="E53" s="53"/>
      <c r="F53" s="54"/>
      <c r="G53" s="54"/>
      <c r="H53" s="55"/>
      <c r="I53" s="55"/>
      <c r="J53" s="55"/>
      <c r="K53" s="55"/>
      <c r="L53" s="56"/>
      <c r="M53" s="54"/>
      <c r="N53" s="54"/>
      <c r="O53" s="54"/>
      <c r="P53" s="71"/>
      <c r="Q53" s="71"/>
      <c r="R53" s="71"/>
      <c r="S53" s="71"/>
      <c r="T53" s="72"/>
      <c r="U53" s="73"/>
      <c r="V53" s="73"/>
      <c r="W53" s="73"/>
      <c r="X53" s="73"/>
      <c r="Y53" s="74"/>
      <c r="Z53" s="74"/>
      <c r="AA53" s="74"/>
      <c r="AB53" s="74"/>
      <c r="AC53" s="73"/>
      <c r="AD53" s="73"/>
      <c r="AE53" s="73"/>
      <c r="AF53" s="73"/>
      <c r="AG53" s="75"/>
      <c r="AH53" s="75"/>
      <c r="AI53" s="75"/>
      <c r="AJ53" s="75"/>
      <c r="AK53" s="76"/>
      <c r="AL53" s="76"/>
      <c r="AM53" s="77"/>
      <c r="AN53" s="73"/>
      <c r="AO53" s="73"/>
      <c r="AP53" s="73"/>
      <c r="AQ53" s="73"/>
      <c r="AR53" s="73"/>
      <c r="AS53" s="73"/>
      <c r="AT53" s="73"/>
      <c r="AU53" s="73"/>
      <c r="AV53" s="78"/>
      <c r="AW53" s="67"/>
      <c r="AX53" s="79"/>
      <c r="AY53" s="80"/>
    </row>
    <row r="54" spans="1:51" s="70" customFormat="1" ht="15.75" x14ac:dyDescent="0.25">
      <c r="A54" s="52"/>
      <c r="B54" s="52"/>
      <c r="C54" s="52"/>
      <c r="D54" s="52"/>
      <c r="E54" s="53"/>
      <c r="F54" s="54"/>
      <c r="G54" s="54"/>
      <c r="H54" s="55"/>
      <c r="I54" s="55"/>
      <c r="J54" s="55"/>
      <c r="K54" s="55"/>
      <c r="L54" s="56"/>
      <c r="M54" s="54"/>
      <c r="N54" s="54"/>
      <c r="O54" s="54"/>
      <c r="P54" s="71"/>
      <c r="Q54" s="71"/>
      <c r="R54" s="71"/>
      <c r="S54" s="71"/>
      <c r="T54" s="72"/>
      <c r="U54" s="73"/>
      <c r="V54" s="73"/>
      <c r="W54" s="73"/>
      <c r="X54" s="73"/>
      <c r="Y54" s="74"/>
      <c r="Z54" s="74"/>
      <c r="AA54" s="74"/>
      <c r="AB54" s="74"/>
      <c r="AC54" s="73"/>
      <c r="AD54" s="73"/>
      <c r="AE54" s="73"/>
      <c r="AF54" s="73"/>
      <c r="AG54" s="75"/>
      <c r="AH54" s="75"/>
      <c r="AI54" s="75"/>
      <c r="AJ54" s="75"/>
      <c r="AK54" s="76"/>
      <c r="AL54" s="76"/>
      <c r="AM54" s="77"/>
      <c r="AN54" s="73"/>
      <c r="AO54" s="73"/>
      <c r="AP54" s="73"/>
      <c r="AQ54" s="73"/>
      <c r="AR54" s="73"/>
      <c r="AS54" s="73"/>
      <c r="AT54" s="73"/>
      <c r="AU54" s="73"/>
      <c r="AV54" s="78"/>
      <c r="AW54" s="67"/>
      <c r="AX54" s="79"/>
      <c r="AY54" s="80"/>
    </row>
    <row r="55" spans="1:51" s="70" customFormat="1" ht="15.75" x14ac:dyDescent="0.25">
      <c r="A55" s="52"/>
      <c r="B55" s="52"/>
      <c r="C55" s="52"/>
      <c r="D55" s="52"/>
      <c r="E55" s="53"/>
      <c r="F55" s="54"/>
      <c r="G55" s="54"/>
      <c r="H55" s="55"/>
      <c r="I55" s="55"/>
      <c r="J55" s="55"/>
      <c r="K55" s="55"/>
      <c r="L55" s="56"/>
      <c r="M55" s="54"/>
      <c r="N55" s="54"/>
      <c r="O55" s="54"/>
      <c r="P55" s="71"/>
      <c r="Q55" s="71"/>
      <c r="R55" s="71"/>
      <c r="S55" s="71"/>
      <c r="T55" s="72"/>
      <c r="U55" s="73"/>
      <c r="V55" s="73"/>
      <c r="W55" s="73"/>
      <c r="X55" s="73"/>
      <c r="Y55" s="74"/>
      <c r="Z55" s="74"/>
      <c r="AA55" s="74"/>
      <c r="AB55" s="74"/>
      <c r="AC55" s="73"/>
      <c r="AD55" s="73"/>
      <c r="AE55" s="73"/>
      <c r="AF55" s="73"/>
      <c r="AG55" s="75"/>
      <c r="AH55" s="75"/>
      <c r="AI55" s="75"/>
      <c r="AJ55" s="75"/>
      <c r="AK55" s="76"/>
      <c r="AL55" s="76"/>
      <c r="AM55" s="77"/>
      <c r="AN55" s="73"/>
      <c r="AO55" s="73"/>
      <c r="AP55" s="73"/>
      <c r="AQ55" s="73"/>
      <c r="AR55" s="73"/>
      <c r="AS55" s="73"/>
      <c r="AT55" s="73"/>
      <c r="AU55" s="73"/>
      <c r="AV55" s="78"/>
      <c r="AW55" s="67"/>
      <c r="AX55" s="79"/>
      <c r="AY55" s="80"/>
    </row>
    <row r="56" spans="1:51" s="70" customFormat="1" ht="15.75" x14ac:dyDescent="0.25">
      <c r="A56" s="52"/>
      <c r="B56" s="52"/>
      <c r="C56" s="52"/>
      <c r="D56" s="52"/>
      <c r="E56" s="53"/>
      <c r="F56" s="54"/>
      <c r="G56" s="54"/>
      <c r="H56" s="55"/>
      <c r="I56" s="55"/>
      <c r="J56" s="55"/>
      <c r="K56" s="55"/>
      <c r="L56" s="56"/>
      <c r="M56" s="54"/>
      <c r="N56" s="54"/>
      <c r="O56" s="54"/>
      <c r="P56" s="71"/>
      <c r="Q56" s="71"/>
      <c r="R56" s="71"/>
      <c r="S56" s="71"/>
      <c r="T56" s="72"/>
      <c r="U56" s="73"/>
      <c r="V56" s="73"/>
      <c r="W56" s="73"/>
      <c r="X56" s="73"/>
      <c r="Y56" s="74"/>
      <c r="Z56" s="74"/>
      <c r="AA56" s="74"/>
      <c r="AB56" s="74"/>
      <c r="AC56" s="73"/>
      <c r="AD56" s="73"/>
      <c r="AE56" s="73"/>
      <c r="AF56" s="73"/>
      <c r="AG56" s="75"/>
      <c r="AH56" s="75"/>
      <c r="AI56" s="75"/>
      <c r="AJ56" s="75"/>
      <c r="AK56" s="76"/>
      <c r="AL56" s="76"/>
      <c r="AM56" s="77"/>
      <c r="AN56" s="73"/>
      <c r="AO56" s="73"/>
      <c r="AP56" s="73"/>
      <c r="AQ56" s="73"/>
      <c r="AR56" s="73"/>
      <c r="AS56" s="73"/>
      <c r="AT56" s="73"/>
      <c r="AU56" s="73"/>
      <c r="AV56" s="78"/>
      <c r="AW56" s="67"/>
      <c r="AX56" s="79"/>
      <c r="AY56" s="80"/>
    </row>
    <row r="57" spans="1:51" s="70" customFormat="1" ht="31.5" x14ac:dyDescent="0.25">
      <c r="A57" s="52" t="str">
        <f t="shared" si="0"/>
        <v>VC52NT+1</v>
      </c>
      <c r="B57" s="52" t="str">
        <f t="shared" si="1"/>
        <v>VC52NT+2</v>
      </c>
      <c r="C57" s="52" t="str">
        <f t="shared" si="2"/>
        <v>VC52NT+3</v>
      </c>
      <c r="D57" s="52" t="str">
        <f t="shared" si="3"/>
        <v>VC52NT+4</v>
      </c>
      <c r="E57" s="53" t="s">
        <v>32</v>
      </c>
      <c r="F57" s="54">
        <v>52</v>
      </c>
      <c r="G57" s="54" t="s">
        <v>56</v>
      </c>
      <c r="H57" s="55" t="s">
        <v>6388</v>
      </c>
      <c r="I57" s="55" t="s">
        <v>6389</v>
      </c>
      <c r="J57" s="55" t="s">
        <v>6388</v>
      </c>
      <c r="K57" s="55" t="s">
        <v>57</v>
      </c>
      <c r="L57" s="56">
        <v>1500</v>
      </c>
      <c r="M57" s="54">
        <v>700</v>
      </c>
      <c r="N57" s="54">
        <v>600</v>
      </c>
      <c r="O57" s="54">
        <v>500</v>
      </c>
      <c r="P57" s="71"/>
      <c r="Q57" s="71"/>
      <c r="R57" s="71"/>
      <c r="S57" s="71"/>
      <c r="T57" s="72" t="str">
        <f t="shared" ref="T57" si="7">G57</f>
        <v>VC52NT</v>
      </c>
      <c r="U57" s="73"/>
      <c r="V57" s="73"/>
      <c r="W57" s="73"/>
      <c r="X57" s="73"/>
      <c r="Y57" s="74">
        <f>U57/L57</f>
        <v>0</v>
      </c>
      <c r="Z57" s="74"/>
      <c r="AA57" s="74"/>
      <c r="AB57" s="74"/>
      <c r="AC57" s="73"/>
      <c r="AD57" s="73"/>
      <c r="AE57" s="73"/>
      <c r="AF57" s="73"/>
      <c r="AG57" s="75"/>
      <c r="AH57" s="75"/>
      <c r="AI57" s="75"/>
      <c r="AJ57" s="75"/>
      <c r="AK57" s="76">
        <v>4.66</v>
      </c>
      <c r="AL57" s="76"/>
      <c r="AM57" s="77" t="e">
        <f>ROUNDDOWN(AK57*#REF!/#REF!,1)</f>
        <v>#REF!</v>
      </c>
      <c r="AN57" s="73" t="e">
        <f t="shared" si="5"/>
        <v>#REF!</v>
      </c>
      <c r="AO57" s="73" t="e">
        <f t="shared" si="5"/>
        <v>#REF!</v>
      </c>
      <c r="AP57" s="73" t="e">
        <f t="shared" si="5"/>
        <v>#REF!</v>
      </c>
      <c r="AQ57" s="73" t="e">
        <f t="shared" si="5"/>
        <v>#REF!</v>
      </c>
      <c r="AR57" s="73" t="e">
        <f t="shared" si="6"/>
        <v>#REF!</v>
      </c>
      <c r="AS57" s="73" t="e">
        <f t="shared" si="6"/>
        <v>#REF!</v>
      </c>
      <c r="AT57" s="73" t="e">
        <f t="shared" si="6"/>
        <v>#REF!</v>
      </c>
      <c r="AU57" s="73" t="e">
        <f t="shared" si="6"/>
        <v>#REF!</v>
      </c>
      <c r="AV57" s="78"/>
      <c r="AW57" s="67" t="s">
        <v>32</v>
      </c>
      <c r="AX57" s="79"/>
      <c r="AY57" s="80">
        <v>240</v>
      </c>
    </row>
    <row r="58" spans="1:51" s="70" customFormat="1" ht="15.75" x14ac:dyDescent="0.25">
      <c r="A58" s="52"/>
      <c r="B58" s="52"/>
      <c r="C58" s="52"/>
      <c r="D58" s="52"/>
      <c r="E58" s="53"/>
      <c r="F58" s="54"/>
      <c r="G58" s="54"/>
      <c r="H58" s="55"/>
      <c r="I58" s="55"/>
      <c r="J58" s="55"/>
      <c r="K58" s="55"/>
      <c r="L58" s="56"/>
      <c r="M58" s="54"/>
      <c r="N58" s="54"/>
      <c r="O58" s="54"/>
      <c r="P58" s="71"/>
      <c r="Q58" s="71"/>
      <c r="R58" s="71"/>
      <c r="S58" s="71"/>
      <c r="T58" s="72"/>
      <c r="U58" s="73"/>
      <c r="V58" s="73"/>
      <c r="W58" s="73"/>
      <c r="X58" s="73"/>
      <c r="Y58" s="74"/>
      <c r="Z58" s="74"/>
      <c r="AA58" s="74"/>
      <c r="AB58" s="74"/>
      <c r="AC58" s="73"/>
      <c r="AD58" s="73"/>
      <c r="AE58" s="73"/>
      <c r="AF58" s="73"/>
      <c r="AG58" s="75"/>
      <c r="AH58" s="75"/>
      <c r="AI58" s="75"/>
      <c r="AJ58" s="75"/>
      <c r="AK58" s="76"/>
      <c r="AL58" s="76"/>
      <c r="AM58" s="77"/>
      <c r="AN58" s="73"/>
      <c r="AO58" s="73"/>
      <c r="AP58" s="73"/>
      <c r="AQ58" s="73"/>
      <c r="AR58" s="73"/>
      <c r="AS58" s="73"/>
      <c r="AT58" s="73"/>
      <c r="AU58" s="73"/>
      <c r="AV58" s="78"/>
      <c r="AW58" s="67"/>
      <c r="AX58" s="79"/>
      <c r="AY58" s="80"/>
    </row>
    <row r="59" spans="1:51" s="70" customFormat="1" ht="15.75" x14ac:dyDescent="0.25">
      <c r="A59" s="52"/>
      <c r="B59" s="52"/>
      <c r="C59" s="52"/>
      <c r="D59" s="52"/>
      <c r="E59" s="53"/>
      <c r="F59" s="54"/>
      <c r="G59" s="54"/>
      <c r="H59" s="55"/>
      <c r="I59" s="55"/>
      <c r="J59" s="55"/>
      <c r="K59" s="55"/>
      <c r="L59" s="56"/>
      <c r="M59" s="54"/>
      <c r="N59" s="54"/>
      <c r="O59" s="54"/>
      <c r="P59" s="71"/>
      <c r="Q59" s="71"/>
      <c r="R59" s="71"/>
      <c r="S59" s="71"/>
      <c r="T59" s="72"/>
      <c r="U59" s="73"/>
      <c r="V59" s="73"/>
      <c r="W59" s="73"/>
      <c r="X59" s="73"/>
      <c r="Y59" s="74"/>
      <c r="Z59" s="74"/>
      <c r="AA59" s="74"/>
      <c r="AB59" s="74"/>
      <c r="AC59" s="73"/>
      <c r="AD59" s="73"/>
      <c r="AE59" s="73"/>
      <c r="AF59" s="73"/>
      <c r="AG59" s="75"/>
      <c r="AH59" s="75"/>
      <c r="AI59" s="75"/>
      <c r="AJ59" s="75"/>
      <c r="AK59" s="76"/>
      <c r="AL59" s="76"/>
      <c r="AM59" s="77"/>
      <c r="AN59" s="73"/>
      <c r="AO59" s="73"/>
      <c r="AP59" s="73"/>
      <c r="AQ59" s="73"/>
      <c r="AR59" s="73"/>
      <c r="AS59" s="73"/>
      <c r="AT59" s="73"/>
      <c r="AU59" s="73"/>
      <c r="AV59" s="78"/>
      <c r="AW59" s="67"/>
      <c r="AX59" s="79"/>
      <c r="AY59" s="80"/>
    </row>
    <row r="60" spans="1:51" s="70" customFormat="1" ht="15.75" x14ac:dyDescent="0.25">
      <c r="A60" s="52"/>
      <c r="B60" s="52"/>
      <c r="C60" s="52"/>
      <c r="D60" s="52"/>
      <c r="E60" s="53"/>
      <c r="F60" s="54"/>
      <c r="G60" s="54"/>
      <c r="H60" s="55"/>
      <c r="I60" s="55"/>
      <c r="J60" s="55"/>
      <c r="K60" s="55"/>
      <c r="L60" s="56"/>
      <c r="M60" s="54"/>
      <c r="N60" s="54"/>
      <c r="O60" s="54"/>
      <c r="P60" s="71"/>
      <c r="Q60" s="71"/>
      <c r="R60" s="71"/>
      <c r="S60" s="71"/>
      <c r="T60" s="72"/>
      <c r="U60" s="73"/>
      <c r="V60" s="73"/>
      <c r="W60" s="73"/>
      <c r="X60" s="73"/>
      <c r="Y60" s="74"/>
      <c r="Z60" s="74"/>
      <c r="AA60" s="74"/>
      <c r="AB60" s="74"/>
      <c r="AC60" s="73"/>
      <c r="AD60" s="73"/>
      <c r="AE60" s="73"/>
      <c r="AF60" s="73"/>
      <c r="AG60" s="75"/>
      <c r="AH60" s="75"/>
      <c r="AI60" s="75"/>
      <c r="AJ60" s="75"/>
      <c r="AK60" s="76"/>
      <c r="AL60" s="76"/>
      <c r="AM60" s="77"/>
      <c r="AN60" s="73"/>
      <c r="AO60" s="73"/>
      <c r="AP60" s="73"/>
      <c r="AQ60" s="73"/>
      <c r="AR60" s="73"/>
      <c r="AS60" s="73"/>
      <c r="AT60" s="73"/>
      <c r="AU60" s="73"/>
      <c r="AV60" s="78"/>
      <c r="AW60" s="67"/>
      <c r="AX60" s="79"/>
      <c r="AY60" s="80"/>
    </row>
    <row r="61" spans="1:51" s="70" customFormat="1" ht="15.75" x14ac:dyDescent="0.25">
      <c r="A61" s="52"/>
      <c r="B61" s="52"/>
      <c r="C61" s="52"/>
      <c r="D61" s="52"/>
      <c r="E61" s="53"/>
      <c r="F61" s="54"/>
      <c r="G61" s="54"/>
      <c r="H61" s="55"/>
      <c r="I61" s="55"/>
      <c r="J61" s="55"/>
      <c r="K61" s="55"/>
      <c r="L61" s="56"/>
      <c r="M61" s="54"/>
      <c r="N61" s="54"/>
      <c r="O61" s="54"/>
      <c r="P61" s="71"/>
      <c r="Q61" s="71"/>
      <c r="R61" s="71"/>
      <c r="S61" s="71"/>
      <c r="T61" s="72"/>
      <c r="U61" s="73"/>
      <c r="V61" s="73"/>
      <c r="W61" s="73"/>
      <c r="X61" s="73"/>
      <c r="Y61" s="74"/>
      <c r="Z61" s="74"/>
      <c r="AA61" s="74"/>
      <c r="AB61" s="74"/>
      <c r="AC61" s="73"/>
      <c r="AD61" s="73"/>
      <c r="AE61" s="73"/>
      <c r="AF61" s="73"/>
      <c r="AG61" s="75"/>
      <c r="AH61" s="75"/>
      <c r="AI61" s="75"/>
      <c r="AJ61" s="75"/>
      <c r="AK61" s="76"/>
      <c r="AL61" s="76"/>
      <c r="AM61" s="77"/>
      <c r="AN61" s="73"/>
      <c r="AO61" s="73"/>
      <c r="AP61" s="73"/>
      <c r="AQ61" s="73"/>
      <c r="AR61" s="73"/>
      <c r="AS61" s="73"/>
      <c r="AT61" s="73"/>
      <c r="AU61" s="73"/>
      <c r="AV61" s="78"/>
      <c r="AW61" s="67"/>
      <c r="AX61" s="79"/>
      <c r="AY61" s="80"/>
    </row>
    <row r="62" spans="1:51" s="70" customFormat="1" ht="15.75" x14ac:dyDescent="0.25">
      <c r="A62" s="52"/>
      <c r="B62" s="52"/>
      <c r="C62" s="52"/>
      <c r="D62" s="52"/>
      <c r="E62" s="53"/>
      <c r="F62" s="54"/>
      <c r="G62" s="54"/>
      <c r="H62" s="55"/>
      <c r="I62" s="55"/>
      <c r="J62" s="55"/>
      <c r="K62" s="55"/>
      <c r="L62" s="56"/>
      <c r="M62" s="54"/>
      <c r="N62" s="54"/>
      <c r="O62" s="54"/>
      <c r="P62" s="71"/>
      <c r="Q62" s="71"/>
      <c r="R62" s="71"/>
      <c r="S62" s="71"/>
      <c r="T62" s="72"/>
      <c r="U62" s="73"/>
      <c r="V62" s="73"/>
      <c r="W62" s="73"/>
      <c r="X62" s="73"/>
      <c r="Y62" s="74"/>
      <c r="Z62" s="74"/>
      <c r="AA62" s="74"/>
      <c r="AB62" s="74"/>
      <c r="AC62" s="73"/>
      <c r="AD62" s="73"/>
      <c r="AE62" s="73"/>
      <c r="AF62" s="73"/>
      <c r="AG62" s="75"/>
      <c r="AH62" s="75"/>
      <c r="AI62" s="75"/>
      <c r="AJ62" s="75"/>
      <c r="AK62" s="76"/>
      <c r="AL62" s="76"/>
      <c r="AM62" s="77"/>
      <c r="AN62" s="73"/>
      <c r="AO62" s="73"/>
      <c r="AP62" s="73"/>
      <c r="AQ62" s="73"/>
      <c r="AR62" s="73"/>
      <c r="AS62" s="73"/>
      <c r="AT62" s="73"/>
      <c r="AU62" s="73"/>
      <c r="AV62" s="78"/>
      <c r="AW62" s="67"/>
      <c r="AX62" s="79"/>
      <c r="AY62" s="80"/>
    </row>
    <row r="63" spans="1:51" s="70" customFormat="1" ht="15.75" x14ac:dyDescent="0.25">
      <c r="A63" s="52"/>
      <c r="B63" s="52"/>
      <c r="C63" s="52"/>
      <c r="D63" s="52"/>
      <c r="E63" s="53"/>
      <c r="F63" s="54"/>
      <c r="G63" s="54"/>
      <c r="H63" s="55"/>
      <c r="I63" s="55"/>
      <c r="J63" s="55"/>
      <c r="K63" s="55"/>
      <c r="L63" s="56"/>
      <c r="M63" s="54"/>
      <c r="N63" s="54"/>
      <c r="O63" s="54"/>
      <c r="P63" s="71"/>
      <c r="Q63" s="71"/>
      <c r="R63" s="71"/>
      <c r="S63" s="71"/>
      <c r="T63" s="72"/>
      <c r="U63" s="73"/>
      <c r="V63" s="73"/>
      <c r="W63" s="73"/>
      <c r="X63" s="73"/>
      <c r="Y63" s="74"/>
      <c r="Z63" s="74"/>
      <c r="AA63" s="74"/>
      <c r="AB63" s="74"/>
      <c r="AC63" s="73"/>
      <c r="AD63" s="73"/>
      <c r="AE63" s="73"/>
      <c r="AF63" s="73"/>
      <c r="AG63" s="75"/>
      <c r="AH63" s="75"/>
      <c r="AI63" s="75"/>
      <c r="AJ63" s="75"/>
      <c r="AK63" s="76"/>
      <c r="AL63" s="76"/>
      <c r="AM63" s="77"/>
      <c r="AN63" s="73"/>
      <c r="AO63" s="73"/>
      <c r="AP63" s="73"/>
      <c r="AQ63" s="73"/>
      <c r="AR63" s="73"/>
      <c r="AS63" s="73"/>
      <c r="AT63" s="73"/>
      <c r="AU63" s="73"/>
      <c r="AV63" s="78"/>
      <c r="AW63" s="67"/>
      <c r="AX63" s="79"/>
      <c r="AY63" s="80"/>
    </row>
    <row r="64" spans="1:51" s="18" customFormat="1" ht="47.25" x14ac:dyDescent="0.25">
      <c r="A64" s="52" t="str">
        <f t="shared" si="0"/>
        <v>VC36NT_D1+1</v>
      </c>
      <c r="B64" s="52" t="str">
        <f t="shared" si="1"/>
        <v>VC36NT_D1+2</v>
      </c>
      <c r="C64" s="52" t="str">
        <f t="shared" si="2"/>
        <v>VC36NT_D1+3</v>
      </c>
      <c r="D64" s="52" t="str">
        <f t="shared" si="3"/>
        <v>VC36NT_D1+4</v>
      </c>
      <c r="E64" s="53" t="s">
        <v>32</v>
      </c>
      <c r="F64" s="54"/>
      <c r="G64" s="54" t="s">
        <v>61</v>
      </c>
      <c r="H64" s="55" t="s">
        <v>59</v>
      </c>
      <c r="I64" s="55" t="s">
        <v>60</v>
      </c>
      <c r="J64" s="55" t="s">
        <v>59</v>
      </c>
      <c r="K64" s="55" t="s">
        <v>6390</v>
      </c>
      <c r="L64" s="56">
        <v>3000</v>
      </c>
      <c r="M64" s="54">
        <v>1400</v>
      </c>
      <c r="N64" s="54">
        <v>1000</v>
      </c>
      <c r="O64" s="54">
        <v>700</v>
      </c>
      <c r="P64" s="56"/>
      <c r="Q64" s="56"/>
      <c r="R64" s="56"/>
      <c r="S64" s="56"/>
      <c r="T64" s="57" t="str">
        <f>G64</f>
        <v>VC36NT_D1</v>
      </c>
      <c r="U64" s="58"/>
      <c r="V64" s="58"/>
      <c r="W64" s="58"/>
      <c r="X64" s="58"/>
      <c r="Y64" s="59">
        <f>U64/L64</f>
        <v>0</v>
      </c>
      <c r="Z64" s="59"/>
      <c r="AA64" s="59"/>
      <c r="AB64" s="59"/>
      <c r="AC64" s="58"/>
      <c r="AD64" s="58"/>
      <c r="AE64" s="58"/>
      <c r="AF64" s="58"/>
      <c r="AG64" s="60"/>
      <c r="AH64" s="60"/>
      <c r="AI64" s="60"/>
      <c r="AJ64" s="60"/>
      <c r="AK64" s="61">
        <v>4.6453333333333333</v>
      </c>
      <c r="AL64" s="61"/>
      <c r="AM64" s="62" t="e">
        <f>ROUNDDOWN(AK64*#REF!/#REF!,1)</f>
        <v>#REF!</v>
      </c>
      <c r="AN64" s="58" t="e">
        <f t="shared" si="5"/>
        <v>#REF!</v>
      </c>
      <c r="AO64" s="58" t="e">
        <f t="shared" si="5"/>
        <v>#REF!</v>
      </c>
      <c r="AP64" s="58" t="e">
        <f t="shared" si="5"/>
        <v>#REF!</v>
      </c>
      <c r="AQ64" s="58" t="e">
        <f t="shared" si="5"/>
        <v>#REF!</v>
      </c>
      <c r="AR64" s="58" t="e">
        <f t="shared" si="6"/>
        <v>#REF!</v>
      </c>
      <c r="AS64" s="58" t="e">
        <f t="shared" si="6"/>
        <v>#REF!</v>
      </c>
      <c r="AT64" s="58" t="e">
        <f t="shared" si="6"/>
        <v>#REF!</v>
      </c>
      <c r="AU64" s="58" t="e">
        <f t="shared" si="6"/>
        <v>#REF!</v>
      </c>
      <c r="AV64" s="63"/>
      <c r="AW64" s="53" t="s">
        <v>32</v>
      </c>
      <c r="AX64" s="64"/>
      <c r="AY64" s="65">
        <v>270</v>
      </c>
    </row>
    <row r="65" spans="1:51" s="18" customFormat="1" ht="15.75" x14ac:dyDescent="0.25">
      <c r="A65" s="52"/>
      <c r="B65" s="52"/>
      <c r="C65" s="52"/>
      <c r="D65" s="52"/>
      <c r="E65" s="53"/>
      <c r="F65" s="54"/>
      <c r="G65" s="54"/>
      <c r="H65" s="55"/>
      <c r="I65" s="55"/>
      <c r="J65" s="55"/>
      <c r="K65" s="55"/>
      <c r="L65" s="56"/>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W65" s="53"/>
      <c r="AX65" s="64"/>
      <c r="AY65" s="65"/>
    </row>
    <row r="66" spans="1:51" s="18" customFormat="1" ht="15.75" x14ac:dyDescent="0.25">
      <c r="A66" s="52"/>
      <c r="B66" s="52"/>
      <c r="C66" s="52"/>
      <c r="D66" s="52"/>
      <c r="E66" s="53"/>
      <c r="F66" s="54"/>
      <c r="G66" s="54"/>
      <c r="H66" s="55"/>
      <c r="I66" s="55"/>
      <c r="J66" s="55"/>
      <c r="K66" s="55"/>
      <c r="L66" s="56"/>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W66" s="53"/>
      <c r="AX66" s="64"/>
      <c r="AY66" s="65"/>
    </row>
    <row r="67" spans="1:51" s="18" customFormat="1" ht="15.75" x14ac:dyDescent="0.25">
      <c r="A67" s="52"/>
      <c r="B67" s="52"/>
      <c r="C67" s="52"/>
      <c r="D67" s="52"/>
      <c r="E67" s="53"/>
      <c r="F67" s="54"/>
      <c r="G67" s="54"/>
      <c r="H67" s="55"/>
      <c r="I67" s="55"/>
      <c r="J67" s="55"/>
      <c r="K67" s="55"/>
      <c r="L67" s="56"/>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W67" s="53"/>
      <c r="AX67" s="64"/>
      <c r="AY67" s="65"/>
    </row>
    <row r="68" spans="1:51" s="18" customFormat="1" ht="15.75" x14ac:dyDescent="0.25">
      <c r="A68" s="52"/>
      <c r="B68" s="52"/>
      <c r="C68" s="52"/>
      <c r="D68" s="52"/>
      <c r="E68" s="53"/>
      <c r="F68" s="54"/>
      <c r="G68" s="54"/>
      <c r="H68" s="55"/>
      <c r="I68" s="55"/>
      <c r="J68" s="55"/>
      <c r="K68" s="55"/>
      <c r="L68" s="56"/>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W68" s="53"/>
      <c r="AX68" s="64"/>
      <c r="AY68" s="65"/>
    </row>
    <row r="69" spans="1:51" s="18" customFormat="1" ht="15.75" x14ac:dyDescent="0.25">
      <c r="A69" s="52"/>
      <c r="B69" s="52"/>
      <c r="C69" s="52"/>
      <c r="D69" s="52"/>
      <c r="E69" s="53"/>
      <c r="F69" s="54"/>
      <c r="G69" s="54"/>
      <c r="H69" s="55"/>
      <c r="I69" s="55"/>
      <c r="J69" s="55"/>
      <c r="K69" s="55"/>
      <c r="L69" s="56"/>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W69" s="53"/>
      <c r="AX69" s="64"/>
      <c r="AY69" s="65"/>
    </row>
    <row r="70" spans="1:51" s="18" customFormat="1" ht="15.75" x14ac:dyDescent="0.25">
      <c r="A70" s="52"/>
      <c r="B70" s="52"/>
      <c r="C70" s="52"/>
      <c r="D70" s="52"/>
      <c r="E70" s="53"/>
      <c r="F70" s="54"/>
      <c r="G70" s="54"/>
      <c r="H70" s="55"/>
      <c r="I70" s="55"/>
      <c r="J70" s="55"/>
      <c r="K70" s="55"/>
      <c r="L70" s="56"/>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W70" s="53"/>
      <c r="AX70" s="64"/>
      <c r="AY70" s="65"/>
    </row>
    <row r="71" spans="1:51" s="18" customFormat="1" ht="47.25" x14ac:dyDescent="0.25">
      <c r="A71" s="52" t="str">
        <f t="shared" si="0"/>
        <v>VC36NT_D2+1</v>
      </c>
      <c r="B71" s="52" t="str">
        <f t="shared" si="1"/>
        <v>VC36NT_D2+2</v>
      </c>
      <c r="C71" s="52" t="str">
        <f t="shared" si="2"/>
        <v>VC36NT_D2+3</v>
      </c>
      <c r="D71" s="52" t="str">
        <f t="shared" si="3"/>
        <v>VC36NT_D2+4</v>
      </c>
      <c r="E71" s="53" t="s">
        <v>32</v>
      </c>
      <c r="F71" s="54"/>
      <c r="G71" s="54" t="s">
        <v>63</v>
      </c>
      <c r="H71" s="55" t="s">
        <v>59</v>
      </c>
      <c r="I71" s="55" t="s">
        <v>6390</v>
      </c>
      <c r="J71" s="55" t="s">
        <v>59</v>
      </c>
      <c r="K71" s="55" t="s">
        <v>6423</v>
      </c>
      <c r="L71" s="56">
        <v>2200</v>
      </c>
      <c r="M71" s="54">
        <v>1100</v>
      </c>
      <c r="N71" s="54">
        <v>800</v>
      </c>
      <c r="O71" s="54">
        <v>650</v>
      </c>
      <c r="P71" s="56"/>
      <c r="Q71" s="56"/>
      <c r="R71" s="56"/>
      <c r="S71" s="56"/>
      <c r="T71" s="57" t="str">
        <f>G71</f>
        <v>VC36NT_D2</v>
      </c>
      <c r="U71" s="58"/>
      <c r="V71" s="58"/>
      <c r="W71" s="58"/>
      <c r="X71" s="58"/>
      <c r="Y71" s="59">
        <f>U71/L71</f>
        <v>0</v>
      </c>
      <c r="Z71" s="59">
        <f>V71/M71</f>
        <v>0</v>
      </c>
      <c r="AA71" s="59"/>
      <c r="AB71" s="59"/>
      <c r="AC71" s="58"/>
      <c r="AD71" s="58"/>
      <c r="AE71" s="58"/>
      <c r="AF71" s="58"/>
      <c r="AG71" s="60"/>
      <c r="AH71" s="60"/>
      <c r="AI71" s="60"/>
      <c r="AJ71" s="60"/>
      <c r="AK71" s="61">
        <v>4.83</v>
      </c>
      <c r="AL71" s="61"/>
      <c r="AM71" s="62" t="e">
        <f>ROUNDDOWN(AK71*#REF!/#REF!,1)</f>
        <v>#REF!</v>
      </c>
      <c r="AN71" s="58" t="e">
        <f t="shared" si="5"/>
        <v>#REF!</v>
      </c>
      <c r="AO71" s="58" t="e">
        <f t="shared" si="5"/>
        <v>#REF!</v>
      </c>
      <c r="AP71" s="58" t="e">
        <f t="shared" si="5"/>
        <v>#REF!</v>
      </c>
      <c r="AQ71" s="58" t="e">
        <f t="shared" si="5"/>
        <v>#REF!</v>
      </c>
      <c r="AR71" s="58" t="e">
        <f t="shared" si="6"/>
        <v>#REF!</v>
      </c>
      <c r="AS71" s="58" t="e">
        <f t="shared" si="6"/>
        <v>#REF!</v>
      </c>
      <c r="AT71" s="58" t="e">
        <f t="shared" si="6"/>
        <v>#REF!</v>
      </c>
      <c r="AU71" s="58" t="e">
        <f t="shared" si="6"/>
        <v>#REF!</v>
      </c>
      <c r="AV71" s="63"/>
      <c r="AW71" s="53" t="s">
        <v>32</v>
      </c>
      <c r="AX71" s="64"/>
      <c r="AY71" s="65">
        <v>960</v>
      </c>
    </row>
    <row r="72" spans="1:51" s="18" customFormat="1" ht="15.75" x14ac:dyDescent="0.25">
      <c r="A72" s="52"/>
      <c r="B72" s="52"/>
      <c r="C72" s="52"/>
      <c r="D72" s="52"/>
      <c r="E72" s="53"/>
      <c r="F72" s="54"/>
      <c r="G72" s="54"/>
      <c r="H72" s="55"/>
      <c r="I72" s="55"/>
      <c r="J72" s="55"/>
      <c r="K72" s="55"/>
      <c r="L72" s="56"/>
      <c r="M72" s="54"/>
      <c r="N72" s="54"/>
      <c r="O72" s="54"/>
      <c r="P72" s="56"/>
      <c r="Q72" s="56"/>
      <c r="R72" s="56"/>
      <c r="S72" s="56"/>
      <c r="T72" s="57"/>
      <c r="U72" s="58"/>
      <c r="V72" s="58"/>
      <c r="W72" s="58"/>
      <c r="X72" s="58"/>
      <c r="Y72" s="59"/>
      <c r="Z72" s="59"/>
      <c r="AA72" s="59"/>
      <c r="AB72" s="59"/>
      <c r="AC72" s="58"/>
      <c r="AD72" s="58"/>
      <c r="AE72" s="58"/>
      <c r="AF72" s="58"/>
      <c r="AG72" s="60"/>
      <c r="AH72" s="60"/>
      <c r="AI72" s="60"/>
      <c r="AJ72" s="60"/>
      <c r="AK72" s="61"/>
      <c r="AL72" s="61"/>
      <c r="AM72" s="62"/>
      <c r="AN72" s="58"/>
      <c r="AO72" s="58"/>
      <c r="AP72" s="58"/>
      <c r="AQ72" s="58"/>
      <c r="AR72" s="58"/>
      <c r="AS72" s="58"/>
      <c r="AT72" s="58"/>
      <c r="AU72" s="58"/>
      <c r="AV72" s="63"/>
      <c r="AW72" s="53"/>
      <c r="AX72" s="64"/>
      <c r="AY72" s="65"/>
    </row>
    <row r="73" spans="1:51" s="18" customFormat="1" ht="15.75" x14ac:dyDescent="0.25">
      <c r="A73" s="52"/>
      <c r="B73" s="52"/>
      <c r="C73" s="52"/>
      <c r="D73" s="52"/>
      <c r="E73" s="53"/>
      <c r="F73" s="54"/>
      <c r="G73" s="54"/>
      <c r="H73" s="55"/>
      <c r="I73" s="55"/>
      <c r="J73" s="55"/>
      <c r="K73" s="55"/>
      <c r="L73" s="56"/>
      <c r="M73" s="54"/>
      <c r="N73" s="54"/>
      <c r="O73" s="54"/>
      <c r="P73" s="56"/>
      <c r="Q73" s="56"/>
      <c r="R73" s="56"/>
      <c r="S73" s="56"/>
      <c r="T73" s="57"/>
      <c r="U73" s="58"/>
      <c r="V73" s="58"/>
      <c r="W73" s="58"/>
      <c r="X73" s="58"/>
      <c r="Y73" s="59"/>
      <c r="Z73" s="59"/>
      <c r="AA73" s="59"/>
      <c r="AB73" s="59"/>
      <c r="AC73" s="58"/>
      <c r="AD73" s="58"/>
      <c r="AE73" s="58"/>
      <c r="AF73" s="58"/>
      <c r="AG73" s="60"/>
      <c r="AH73" s="60"/>
      <c r="AI73" s="60"/>
      <c r="AJ73" s="60"/>
      <c r="AK73" s="61"/>
      <c r="AL73" s="61"/>
      <c r="AM73" s="62"/>
      <c r="AN73" s="58"/>
      <c r="AO73" s="58"/>
      <c r="AP73" s="58"/>
      <c r="AQ73" s="58"/>
      <c r="AR73" s="58"/>
      <c r="AS73" s="58"/>
      <c r="AT73" s="58"/>
      <c r="AU73" s="58"/>
      <c r="AV73" s="63"/>
      <c r="AW73" s="53"/>
      <c r="AX73" s="64"/>
      <c r="AY73" s="65"/>
    </row>
    <row r="74" spans="1:51" s="18" customFormat="1" ht="15.75" x14ac:dyDescent="0.25">
      <c r="A74" s="52"/>
      <c r="B74" s="52"/>
      <c r="C74" s="52"/>
      <c r="D74" s="52"/>
      <c r="E74" s="53"/>
      <c r="F74" s="54"/>
      <c r="G74" s="54"/>
      <c r="H74" s="55"/>
      <c r="I74" s="55"/>
      <c r="J74" s="55"/>
      <c r="K74" s="55"/>
      <c r="L74" s="56"/>
      <c r="M74" s="54"/>
      <c r="N74" s="54"/>
      <c r="O74" s="54"/>
      <c r="P74" s="56"/>
      <c r="Q74" s="56"/>
      <c r="R74" s="56"/>
      <c r="S74" s="56"/>
      <c r="T74" s="57"/>
      <c r="U74" s="58"/>
      <c r="V74" s="58"/>
      <c r="W74" s="58"/>
      <c r="X74" s="58"/>
      <c r="Y74" s="59"/>
      <c r="Z74" s="59"/>
      <c r="AA74" s="59"/>
      <c r="AB74" s="59"/>
      <c r="AC74" s="58"/>
      <c r="AD74" s="58"/>
      <c r="AE74" s="58"/>
      <c r="AF74" s="58"/>
      <c r="AG74" s="60"/>
      <c r="AH74" s="60"/>
      <c r="AI74" s="60"/>
      <c r="AJ74" s="60"/>
      <c r="AK74" s="61"/>
      <c r="AL74" s="61"/>
      <c r="AM74" s="62"/>
      <c r="AN74" s="58"/>
      <c r="AO74" s="58"/>
      <c r="AP74" s="58"/>
      <c r="AQ74" s="58"/>
      <c r="AR74" s="58"/>
      <c r="AS74" s="58"/>
      <c r="AT74" s="58"/>
      <c r="AU74" s="58"/>
      <c r="AV74" s="63"/>
      <c r="AW74" s="53"/>
      <c r="AX74" s="64"/>
      <c r="AY74" s="65"/>
    </row>
    <row r="75" spans="1:51" s="18" customFormat="1" ht="15.75" x14ac:dyDescent="0.25">
      <c r="A75" s="52"/>
      <c r="B75" s="52"/>
      <c r="C75" s="52"/>
      <c r="D75" s="52"/>
      <c r="E75" s="53"/>
      <c r="F75" s="54"/>
      <c r="G75" s="54"/>
      <c r="H75" s="55"/>
      <c r="I75" s="55"/>
      <c r="J75" s="55"/>
      <c r="K75" s="55"/>
      <c r="L75" s="56"/>
      <c r="M75" s="54"/>
      <c r="N75" s="54"/>
      <c r="O75" s="54"/>
      <c r="P75" s="56"/>
      <c r="Q75" s="56"/>
      <c r="R75" s="56"/>
      <c r="S75" s="56"/>
      <c r="T75" s="57"/>
      <c r="U75" s="58"/>
      <c r="V75" s="58"/>
      <c r="W75" s="58"/>
      <c r="X75" s="58"/>
      <c r="Y75" s="59"/>
      <c r="Z75" s="59"/>
      <c r="AA75" s="59"/>
      <c r="AB75" s="59"/>
      <c r="AC75" s="58"/>
      <c r="AD75" s="58"/>
      <c r="AE75" s="58"/>
      <c r="AF75" s="58"/>
      <c r="AG75" s="60"/>
      <c r="AH75" s="60"/>
      <c r="AI75" s="60"/>
      <c r="AJ75" s="60"/>
      <c r="AK75" s="61"/>
      <c r="AL75" s="61"/>
      <c r="AM75" s="62"/>
      <c r="AN75" s="58"/>
      <c r="AO75" s="58"/>
      <c r="AP75" s="58"/>
      <c r="AQ75" s="58"/>
      <c r="AR75" s="58"/>
      <c r="AS75" s="58"/>
      <c r="AT75" s="58"/>
      <c r="AU75" s="58"/>
      <c r="AV75" s="63"/>
      <c r="AW75" s="53"/>
      <c r="AX75" s="64"/>
      <c r="AY75" s="65"/>
    </row>
    <row r="76" spans="1:51" s="18" customFormat="1" ht="15.75" x14ac:dyDescent="0.25">
      <c r="A76" s="52"/>
      <c r="B76" s="52"/>
      <c r="C76" s="52"/>
      <c r="D76" s="52"/>
      <c r="E76" s="53"/>
      <c r="F76" s="54"/>
      <c r="G76" s="54"/>
      <c r="H76" s="55"/>
      <c r="I76" s="55"/>
      <c r="J76" s="55"/>
      <c r="K76" s="55"/>
      <c r="L76" s="56"/>
      <c r="M76" s="54"/>
      <c r="N76" s="54"/>
      <c r="O76" s="54"/>
      <c r="P76" s="56"/>
      <c r="Q76" s="56"/>
      <c r="R76" s="56"/>
      <c r="S76" s="56"/>
      <c r="T76" s="57"/>
      <c r="U76" s="58"/>
      <c r="V76" s="58"/>
      <c r="W76" s="58"/>
      <c r="X76" s="58"/>
      <c r="Y76" s="59"/>
      <c r="Z76" s="59"/>
      <c r="AA76" s="59"/>
      <c r="AB76" s="59"/>
      <c r="AC76" s="58"/>
      <c r="AD76" s="58"/>
      <c r="AE76" s="58"/>
      <c r="AF76" s="58"/>
      <c r="AG76" s="60"/>
      <c r="AH76" s="60"/>
      <c r="AI76" s="60"/>
      <c r="AJ76" s="60"/>
      <c r="AK76" s="61"/>
      <c r="AL76" s="61"/>
      <c r="AM76" s="62"/>
      <c r="AN76" s="58"/>
      <c r="AO76" s="58"/>
      <c r="AP76" s="58"/>
      <c r="AQ76" s="58"/>
      <c r="AR76" s="58"/>
      <c r="AS76" s="58"/>
      <c r="AT76" s="58"/>
      <c r="AU76" s="58"/>
      <c r="AV76" s="63"/>
      <c r="AW76" s="53"/>
      <c r="AX76" s="64"/>
      <c r="AY76" s="65"/>
    </row>
    <row r="77" spans="1:51" s="18" customFormat="1" ht="15.75" x14ac:dyDescent="0.25">
      <c r="A77" s="52"/>
      <c r="B77" s="52"/>
      <c r="C77" s="52"/>
      <c r="D77" s="52"/>
      <c r="E77" s="53"/>
      <c r="F77" s="54"/>
      <c r="G77" s="54"/>
      <c r="H77" s="55"/>
      <c r="I77" s="55"/>
      <c r="J77" s="55"/>
      <c r="K77" s="55"/>
      <c r="L77" s="56"/>
      <c r="M77" s="54"/>
      <c r="N77" s="54"/>
      <c r="O77" s="54"/>
      <c r="P77" s="56"/>
      <c r="Q77" s="56"/>
      <c r="R77" s="56"/>
      <c r="S77" s="56"/>
      <c r="T77" s="57"/>
      <c r="U77" s="58"/>
      <c r="V77" s="58"/>
      <c r="W77" s="58"/>
      <c r="X77" s="58"/>
      <c r="Y77" s="59"/>
      <c r="Z77" s="59"/>
      <c r="AA77" s="59"/>
      <c r="AB77" s="59"/>
      <c r="AC77" s="58"/>
      <c r="AD77" s="58"/>
      <c r="AE77" s="58"/>
      <c r="AF77" s="58"/>
      <c r="AG77" s="60"/>
      <c r="AH77" s="60"/>
      <c r="AI77" s="60"/>
      <c r="AJ77" s="60"/>
      <c r="AK77" s="61"/>
      <c r="AL77" s="61"/>
      <c r="AM77" s="62"/>
      <c r="AN77" s="58"/>
      <c r="AO77" s="58"/>
      <c r="AP77" s="58"/>
      <c r="AQ77" s="58"/>
      <c r="AR77" s="58"/>
      <c r="AS77" s="58"/>
      <c r="AT77" s="58"/>
      <c r="AU77" s="58"/>
      <c r="AV77" s="63"/>
      <c r="AW77" s="53"/>
      <c r="AX77" s="64"/>
      <c r="AY77" s="65"/>
    </row>
    <row r="78" spans="1:51" s="18" customFormat="1" ht="47.25" x14ac:dyDescent="0.25">
      <c r="A78" s="52" t="str">
        <f t="shared" si="0"/>
        <v>VC30NT2_D1+1</v>
      </c>
      <c r="B78" s="52" t="str">
        <f t="shared" si="1"/>
        <v>VC30NT2_D1+2</v>
      </c>
      <c r="C78" s="52" t="str">
        <f t="shared" si="2"/>
        <v>VC30NT2_D1+3</v>
      </c>
      <c r="D78" s="52" t="str">
        <f t="shared" si="3"/>
        <v>VC30NT2_D1+4</v>
      </c>
      <c r="E78" s="53" t="s">
        <v>32</v>
      </c>
      <c r="F78" s="54"/>
      <c r="G78" s="54" t="s">
        <v>68</v>
      </c>
      <c r="H78" s="55" t="s">
        <v>67</v>
      </c>
      <c r="I78" s="55" t="s">
        <v>51</v>
      </c>
      <c r="J78" s="55" t="s">
        <v>67</v>
      </c>
      <c r="K78" s="55" t="s">
        <v>4083</v>
      </c>
      <c r="L78" s="56">
        <v>3000</v>
      </c>
      <c r="M78" s="54">
        <v>1000</v>
      </c>
      <c r="N78" s="54">
        <v>800</v>
      </c>
      <c r="O78" s="54">
        <v>700</v>
      </c>
      <c r="P78" s="56"/>
      <c r="Q78" s="56"/>
      <c r="R78" s="56"/>
      <c r="S78" s="56"/>
      <c r="T78" s="57" t="str">
        <f t="shared" ref="T78:T134" si="8">G78</f>
        <v>VC30NT2_D1</v>
      </c>
      <c r="U78" s="58"/>
      <c r="V78" s="58"/>
      <c r="W78" s="58"/>
      <c r="X78" s="58"/>
      <c r="Y78" s="59"/>
      <c r="Z78" s="59"/>
      <c r="AA78" s="59"/>
      <c r="AB78" s="59"/>
      <c r="AC78" s="58"/>
      <c r="AD78" s="58"/>
      <c r="AE78" s="58"/>
      <c r="AF78" s="58"/>
      <c r="AG78" s="60"/>
      <c r="AH78" s="60"/>
      <c r="AI78" s="60"/>
      <c r="AJ78" s="60"/>
      <c r="AK78" s="61">
        <v>4.6453333333333333</v>
      </c>
      <c r="AL78" s="61"/>
      <c r="AM78" s="62" t="e">
        <f>ROUNDDOWN(AK78*#REF!/#REF!,1)</f>
        <v>#REF!</v>
      </c>
      <c r="AN78" s="58" t="e">
        <f t="shared" si="5"/>
        <v>#REF!</v>
      </c>
      <c r="AO78" s="58" t="e">
        <f t="shared" si="5"/>
        <v>#REF!</v>
      </c>
      <c r="AP78" s="58" t="e">
        <f t="shared" si="5"/>
        <v>#REF!</v>
      </c>
      <c r="AQ78" s="58" t="e">
        <f t="shared" si="5"/>
        <v>#REF!</v>
      </c>
      <c r="AR78" s="58" t="e">
        <f t="shared" si="6"/>
        <v>#REF!</v>
      </c>
      <c r="AS78" s="58" t="e">
        <f t="shared" si="6"/>
        <v>#REF!</v>
      </c>
      <c r="AT78" s="58" t="e">
        <f t="shared" si="6"/>
        <v>#REF!</v>
      </c>
      <c r="AU78" s="58" t="e">
        <f t="shared" si="6"/>
        <v>#REF!</v>
      </c>
      <c r="AV78" s="63"/>
      <c r="AW78" s="53" t="s">
        <v>32</v>
      </c>
      <c r="AX78" s="64"/>
      <c r="AY78" s="65">
        <v>420</v>
      </c>
    </row>
    <row r="79" spans="1:51" s="18" customFormat="1" ht="15.75" x14ac:dyDescent="0.25">
      <c r="A79" s="52"/>
      <c r="B79" s="52"/>
      <c r="C79" s="52"/>
      <c r="D79" s="52"/>
      <c r="E79" s="53"/>
      <c r="F79" s="54"/>
      <c r="G79" s="54"/>
      <c r="H79" s="55"/>
      <c r="I79" s="55"/>
      <c r="J79" s="55"/>
      <c r="K79" s="55"/>
      <c r="L79" s="56"/>
      <c r="M79" s="54"/>
      <c r="N79" s="54"/>
      <c r="O79" s="54"/>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53"/>
      <c r="AX79" s="64"/>
      <c r="AY79" s="65"/>
    </row>
    <row r="80" spans="1:51" s="18" customFormat="1" ht="15.75" x14ac:dyDescent="0.25">
      <c r="A80" s="52"/>
      <c r="B80" s="52"/>
      <c r="C80" s="52"/>
      <c r="D80" s="52"/>
      <c r="E80" s="53"/>
      <c r="F80" s="54"/>
      <c r="G80" s="54"/>
      <c r="H80" s="55"/>
      <c r="I80" s="55"/>
      <c r="J80" s="55"/>
      <c r="K80" s="55"/>
      <c r="L80" s="56"/>
      <c r="M80" s="54"/>
      <c r="N80" s="54"/>
      <c r="O80" s="54"/>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53"/>
      <c r="AX80" s="64"/>
      <c r="AY80" s="65"/>
    </row>
    <row r="81" spans="1:51" s="18" customFormat="1" ht="15.75" x14ac:dyDescent="0.25">
      <c r="A81" s="52"/>
      <c r="B81" s="52"/>
      <c r="C81" s="52"/>
      <c r="D81" s="52"/>
      <c r="E81" s="53"/>
      <c r="F81" s="54"/>
      <c r="G81" s="54"/>
      <c r="H81" s="55"/>
      <c r="I81" s="55"/>
      <c r="J81" s="55"/>
      <c r="K81" s="55"/>
      <c r="L81" s="56"/>
      <c r="M81" s="54"/>
      <c r="N81" s="54"/>
      <c r="O81" s="54"/>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53"/>
      <c r="AX81" s="64"/>
      <c r="AY81" s="65"/>
    </row>
    <row r="82" spans="1:51" s="18" customFormat="1" ht="15.75" x14ac:dyDescent="0.25">
      <c r="A82" s="52"/>
      <c r="B82" s="52"/>
      <c r="C82" s="52"/>
      <c r="D82" s="52"/>
      <c r="E82" s="53"/>
      <c r="F82" s="54"/>
      <c r="G82" s="54"/>
      <c r="H82" s="55"/>
      <c r="I82" s="55"/>
      <c r="J82" s="55"/>
      <c r="K82" s="55"/>
      <c r="L82" s="56"/>
      <c r="M82" s="54"/>
      <c r="N82" s="54"/>
      <c r="O82" s="54"/>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53"/>
      <c r="AX82" s="64"/>
      <c r="AY82" s="65"/>
    </row>
    <row r="83" spans="1:51" s="18" customFormat="1" ht="15.75" x14ac:dyDescent="0.25">
      <c r="A83" s="52"/>
      <c r="B83" s="52"/>
      <c r="C83" s="52"/>
      <c r="D83" s="52"/>
      <c r="E83" s="53"/>
      <c r="F83" s="54"/>
      <c r="G83" s="54"/>
      <c r="H83" s="55"/>
      <c r="I83" s="55"/>
      <c r="J83" s="55"/>
      <c r="K83" s="55"/>
      <c r="L83" s="56"/>
      <c r="M83" s="54"/>
      <c r="N83" s="54"/>
      <c r="O83" s="54"/>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53"/>
      <c r="AX83" s="64"/>
      <c r="AY83" s="65"/>
    </row>
    <row r="84" spans="1:51" s="18" customFormat="1" ht="15.75" x14ac:dyDescent="0.25">
      <c r="A84" s="52"/>
      <c r="B84" s="52"/>
      <c r="C84" s="52"/>
      <c r="D84" s="52"/>
      <c r="E84" s="53"/>
      <c r="F84" s="54"/>
      <c r="G84" s="54"/>
      <c r="H84" s="55"/>
      <c r="I84" s="55"/>
      <c r="J84" s="55"/>
      <c r="K84" s="55"/>
      <c r="L84" s="56"/>
      <c r="M84" s="54"/>
      <c r="N84" s="54"/>
      <c r="O84" s="54"/>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53"/>
      <c r="AX84" s="64"/>
      <c r="AY84" s="65"/>
    </row>
    <row r="85" spans="1:51" s="18" customFormat="1" ht="47.25" x14ac:dyDescent="0.25">
      <c r="A85" s="52" t="str">
        <f t="shared" si="0"/>
        <v>VC30NT2_D2+1</v>
      </c>
      <c r="B85" s="52" t="str">
        <f t="shared" si="1"/>
        <v>VC30NT2_D2+2</v>
      </c>
      <c r="C85" s="52" t="str">
        <f t="shared" si="2"/>
        <v>VC30NT2_D2+3</v>
      </c>
      <c r="D85" s="52" t="str">
        <f t="shared" si="3"/>
        <v>VC30NT2_D2+4</v>
      </c>
      <c r="E85" s="53" t="s">
        <v>32</v>
      </c>
      <c r="F85" s="54"/>
      <c r="G85" s="54" t="s">
        <v>70</v>
      </c>
      <c r="H85" s="55" t="s">
        <v>67</v>
      </c>
      <c r="I85" s="55" t="s">
        <v>4083</v>
      </c>
      <c r="J85" s="55" t="s">
        <v>67</v>
      </c>
      <c r="K85" s="55" t="s">
        <v>6426</v>
      </c>
      <c r="L85" s="56">
        <v>2500</v>
      </c>
      <c r="M85" s="54">
        <v>850</v>
      </c>
      <c r="N85" s="54">
        <v>600</v>
      </c>
      <c r="O85" s="54">
        <v>500</v>
      </c>
      <c r="P85" s="56"/>
      <c r="Q85" s="56"/>
      <c r="R85" s="56"/>
      <c r="S85" s="56"/>
      <c r="T85" s="57" t="str">
        <f t="shared" si="8"/>
        <v>VC30NT2_D2</v>
      </c>
      <c r="U85" s="58"/>
      <c r="V85" s="58"/>
      <c r="W85" s="58"/>
      <c r="X85" s="58"/>
      <c r="Y85" s="59"/>
      <c r="Z85" s="59"/>
      <c r="AA85" s="59"/>
      <c r="AB85" s="59"/>
      <c r="AC85" s="58"/>
      <c r="AD85" s="58"/>
      <c r="AE85" s="58"/>
      <c r="AF85" s="58"/>
      <c r="AG85" s="60"/>
      <c r="AH85" s="60"/>
      <c r="AI85" s="60"/>
      <c r="AJ85" s="60"/>
      <c r="AK85" s="61">
        <v>4.53</v>
      </c>
      <c r="AL85" s="61"/>
      <c r="AM85" s="62" t="e">
        <f>ROUNDDOWN(AK85*#REF!/#REF!,1)</f>
        <v>#REF!</v>
      </c>
      <c r="AN85" s="58" t="e">
        <f t="shared" si="5"/>
        <v>#REF!</v>
      </c>
      <c r="AO85" s="58" t="e">
        <f t="shared" si="5"/>
        <v>#REF!</v>
      </c>
      <c r="AP85" s="58" t="e">
        <f t="shared" si="5"/>
        <v>#REF!</v>
      </c>
      <c r="AQ85" s="58" t="e">
        <f t="shared" si="5"/>
        <v>#REF!</v>
      </c>
      <c r="AR85" s="58" t="e">
        <f t="shared" si="6"/>
        <v>#REF!</v>
      </c>
      <c r="AS85" s="58" t="e">
        <f t="shared" si="6"/>
        <v>#REF!</v>
      </c>
      <c r="AT85" s="58" t="e">
        <f t="shared" si="6"/>
        <v>#REF!</v>
      </c>
      <c r="AU85" s="58" t="e">
        <f t="shared" si="6"/>
        <v>#REF!</v>
      </c>
      <c r="AV85" s="63"/>
      <c r="AW85" s="53" t="s">
        <v>32</v>
      </c>
      <c r="AX85" s="64"/>
      <c r="AY85" s="65">
        <v>390</v>
      </c>
    </row>
    <row r="86" spans="1:51" s="18" customFormat="1" ht="15.75" x14ac:dyDescent="0.25">
      <c r="A86" s="52"/>
      <c r="B86" s="52"/>
      <c r="C86" s="52"/>
      <c r="D86" s="52"/>
      <c r="E86" s="53"/>
      <c r="F86" s="54"/>
      <c r="G86" s="54"/>
      <c r="H86" s="55"/>
      <c r="I86" s="55"/>
      <c r="J86" s="55"/>
      <c r="K86" s="55"/>
      <c r="L86" s="56"/>
      <c r="M86" s="54"/>
      <c r="N86" s="54"/>
      <c r="O86" s="54"/>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53"/>
      <c r="AX86" s="64"/>
      <c r="AY86" s="65"/>
    </row>
    <row r="87" spans="1:51" s="18" customFormat="1" ht="15.75" x14ac:dyDescent="0.25">
      <c r="A87" s="52"/>
      <c r="B87" s="52"/>
      <c r="C87" s="52"/>
      <c r="D87" s="52"/>
      <c r="E87" s="53"/>
      <c r="F87" s="54"/>
      <c r="G87" s="54"/>
      <c r="H87" s="55"/>
      <c r="I87" s="55"/>
      <c r="J87" s="55"/>
      <c r="K87" s="55"/>
      <c r="L87" s="56"/>
      <c r="M87" s="54"/>
      <c r="N87" s="54"/>
      <c r="O87" s="54"/>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53"/>
      <c r="AX87" s="64"/>
      <c r="AY87" s="65"/>
    </row>
    <row r="88" spans="1:51" s="18" customFormat="1" ht="15.75" x14ac:dyDescent="0.25">
      <c r="A88" s="52"/>
      <c r="B88" s="52"/>
      <c r="C88" s="52"/>
      <c r="D88" s="52"/>
      <c r="E88" s="53"/>
      <c r="F88" s="54"/>
      <c r="G88" s="54"/>
      <c r="H88" s="55"/>
      <c r="I88" s="55"/>
      <c r="J88" s="55"/>
      <c r="K88" s="55"/>
      <c r="L88" s="56"/>
      <c r="M88" s="54"/>
      <c r="N88" s="54"/>
      <c r="O88" s="54"/>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53"/>
      <c r="AX88" s="64"/>
      <c r="AY88" s="65"/>
    </row>
    <row r="89" spans="1:51" s="18" customFormat="1" ht="15.75" x14ac:dyDescent="0.25">
      <c r="A89" s="52"/>
      <c r="B89" s="52"/>
      <c r="C89" s="52"/>
      <c r="D89" s="52"/>
      <c r="E89" s="53"/>
      <c r="F89" s="54"/>
      <c r="G89" s="54"/>
      <c r="H89" s="55"/>
      <c r="I89" s="55"/>
      <c r="J89" s="55"/>
      <c r="K89" s="55"/>
      <c r="L89" s="56"/>
      <c r="M89" s="54"/>
      <c r="N89" s="54"/>
      <c r="O89" s="54"/>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53"/>
      <c r="AX89" s="64"/>
      <c r="AY89" s="65"/>
    </row>
    <row r="90" spans="1:51" s="18" customFormat="1" ht="15.75" x14ac:dyDescent="0.25">
      <c r="A90" s="52"/>
      <c r="B90" s="52"/>
      <c r="C90" s="52"/>
      <c r="D90" s="52"/>
      <c r="E90" s="53"/>
      <c r="F90" s="54"/>
      <c r="G90" s="54"/>
      <c r="H90" s="55"/>
      <c r="I90" s="55"/>
      <c r="J90" s="55"/>
      <c r="K90" s="55"/>
      <c r="L90" s="56"/>
      <c r="M90" s="54"/>
      <c r="N90" s="54"/>
      <c r="O90" s="54"/>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53"/>
      <c r="AX90" s="64"/>
      <c r="AY90" s="65"/>
    </row>
    <row r="91" spans="1:51" s="18" customFormat="1" ht="15.75" x14ac:dyDescent="0.25">
      <c r="A91" s="52"/>
      <c r="B91" s="52"/>
      <c r="C91" s="52"/>
      <c r="D91" s="52"/>
      <c r="E91" s="53"/>
      <c r="F91" s="54"/>
      <c r="G91" s="54"/>
      <c r="H91" s="55"/>
      <c r="I91" s="55"/>
      <c r="J91" s="55"/>
      <c r="K91" s="55"/>
      <c r="L91" s="56"/>
      <c r="M91" s="54"/>
      <c r="N91" s="54"/>
      <c r="O91" s="54"/>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53"/>
      <c r="AX91" s="64"/>
      <c r="AY91" s="65"/>
    </row>
    <row r="92" spans="1:51" s="18" customFormat="1" ht="47.25" x14ac:dyDescent="0.25">
      <c r="A92" s="52" t="str">
        <f t="shared" si="0"/>
        <v>VC30NT2_D3+1</v>
      </c>
      <c r="B92" s="52" t="str">
        <f t="shared" si="1"/>
        <v>VC30NT2_D3+2</v>
      </c>
      <c r="C92" s="52" t="str">
        <f t="shared" si="2"/>
        <v>VC30NT2_D3+3</v>
      </c>
      <c r="D92" s="52" t="str">
        <f t="shared" si="3"/>
        <v>VC30NT2_D3+4</v>
      </c>
      <c r="E92" s="53" t="s">
        <v>32</v>
      </c>
      <c r="F92" s="54"/>
      <c r="G92" s="54" t="s">
        <v>72</v>
      </c>
      <c r="H92" s="55" t="s">
        <v>67</v>
      </c>
      <c r="I92" s="55" t="s">
        <v>6426</v>
      </c>
      <c r="J92" s="55" t="s">
        <v>67</v>
      </c>
      <c r="K92" s="55" t="s">
        <v>4086</v>
      </c>
      <c r="L92" s="56">
        <v>2000</v>
      </c>
      <c r="M92" s="54">
        <v>800</v>
      </c>
      <c r="N92" s="54">
        <v>600</v>
      </c>
      <c r="O92" s="54">
        <v>500</v>
      </c>
      <c r="P92" s="56"/>
      <c r="Q92" s="56"/>
      <c r="R92" s="56"/>
      <c r="S92" s="56"/>
      <c r="T92" s="57" t="str">
        <f t="shared" si="8"/>
        <v>VC30NT2_D3</v>
      </c>
      <c r="U92" s="58"/>
      <c r="V92" s="58"/>
      <c r="W92" s="58"/>
      <c r="X92" s="58"/>
      <c r="Y92" s="59"/>
      <c r="Z92" s="59"/>
      <c r="AA92" s="59"/>
      <c r="AB92" s="59"/>
      <c r="AC92" s="58"/>
      <c r="AD92" s="58"/>
      <c r="AE92" s="58"/>
      <c r="AF92" s="58"/>
      <c r="AG92" s="60"/>
      <c r="AH92" s="60"/>
      <c r="AI92" s="60"/>
      <c r="AJ92" s="60"/>
      <c r="AK92" s="61">
        <v>4.83</v>
      </c>
      <c r="AL92" s="61"/>
      <c r="AM92" s="62" t="e">
        <f>ROUNDDOWN(AK92*#REF!/#REF!,1)</f>
        <v>#REF!</v>
      </c>
      <c r="AN92" s="58" t="e">
        <f t="shared" si="5"/>
        <v>#REF!</v>
      </c>
      <c r="AO92" s="58" t="e">
        <f t="shared" si="5"/>
        <v>#REF!</v>
      </c>
      <c r="AP92" s="58" t="e">
        <f t="shared" si="5"/>
        <v>#REF!</v>
      </c>
      <c r="AQ92" s="58" t="e">
        <f t="shared" si="5"/>
        <v>#REF!</v>
      </c>
      <c r="AR92" s="58" t="e">
        <f t="shared" si="6"/>
        <v>#REF!</v>
      </c>
      <c r="AS92" s="58" t="e">
        <f t="shared" si="6"/>
        <v>#REF!</v>
      </c>
      <c r="AT92" s="58" t="e">
        <f t="shared" si="6"/>
        <v>#REF!</v>
      </c>
      <c r="AU92" s="58" t="e">
        <f t="shared" si="6"/>
        <v>#REF!</v>
      </c>
      <c r="AV92" s="63"/>
      <c r="AW92" s="53" t="s">
        <v>32</v>
      </c>
      <c r="AX92" s="64"/>
      <c r="AY92" s="65"/>
    </row>
    <row r="93" spans="1:51" s="18" customFormat="1" ht="15.75" x14ac:dyDescent="0.25">
      <c r="A93" s="52"/>
      <c r="B93" s="52"/>
      <c r="C93" s="52"/>
      <c r="D93" s="52"/>
      <c r="E93" s="53"/>
      <c r="F93" s="54"/>
      <c r="G93" s="54"/>
      <c r="H93" s="55"/>
      <c r="I93" s="55"/>
      <c r="J93" s="55"/>
      <c r="K93" s="55"/>
      <c r="L93" s="56"/>
      <c r="M93" s="54"/>
      <c r="N93" s="54"/>
      <c r="O93" s="54"/>
      <c r="P93" s="56"/>
      <c r="Q93" s="56"/>
      <c r="R93" s="56"/>
      <c r="S93" s="5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53"/>
      <c r="AX93" s="64"/>
      <c r="AY93" s="65"/>
    </row>
    <row r="94" spans="1:51" s="18" customFormat="1" ht="15.75" x14ac:dyDescent="0.25">
      <c r="A94" s="52"/>
      <c r="B94" s="52"/>
      <c r="C94" s="52"/>
      <c r="D94" s="52"/>
      <c r="E94" s="53"/>
      <c r="F94" s="54"/>
      <c r="G94" s="54"/>
      <c r="H94" s="55"/>
      <c r="I94" s="55"/>
      <c r="J94" s="55"/>
      <c r="K94" s="55"/>
      <c r="L94" s="56"/>
      <c r="M94" s="54"/>
      <c r="N94" s="54"/>
      <c r="O94" s="54"/>
      <c r="P94" s="56"/>
      <c r="Q94" s="56"/>
      <c r="R94" s="56"/>
      <c r="S94" s="5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53"/>
      <c r="AX94" s="64"/>
      <c r="AY94" s="65"/>
    </row>
    <row r="95" spans="1:51" s="18" customFormat="1" ht="15.75" x14ac:dyDescent="0.25">
      <c r="A95" s="52"/>
      <c r="B95" s="52"/>
      <c r="C95" s="52"/>
      <c r="D95" s="52"/>
      <c r="E95" s="53"/>
      <c r="F95" s="54"/>
      <c r="G95" s="54"/>
      <c r="H95" s="55"/>
      <c r="I95" s="55"/>
      <c r="J95" s="55"/>
      <c r="K95" s="55"/>
      <c r="L95" s="56"/>
      <c r="M95" s="54"/>
      <c r="N95" s="54"/>
      <c r="O95" s="54"/>
      <c r="P95" s="56"/>
      <c r="Q95" s="56"/>
      <c r="R95" s="56"/>
      <c r="S95" s="5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53"/>
      <c r="AX95" s="64"/>
      <c r="AY95" s="65"/>
    </row>
    <row r="96" spans="1:51" s="18" customFormat="1" ht="15.75" x14ac:dyDescent="0.25">
      <c r="A96" s="52"/>
      <c r="B96" s="52"/>
      <c r="C96" s="52"/>
      <c r="D96" s="52"/>
      <c r="E96" s="53"/>
      <c r="F96" s="54"/>
      <c r="G96" s="54"/>
      <c r="H96" s="55"/>
      <c r="I96" s="55"/>
      <c r="J96" s="55"/>
      <c r="K96" s="55"/>
      <c r="L96" s="56"/>
      <c r="M96" s="54"/>
      <c r="N96" s="54"/>
      <c r="O96" s="54"/>
      <c r="P96" s="56"/>
      <c r="Q96" s="56"/>
      <c r="R96" s="56"/>
      <c r="S96" s="5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53"/>
      <c r="AX96" s="64"/>
      <c r="AY96" s="65"/>
    </row>
    <row r="97" spans="1:51" s="18" customFormat="1" ht="15.75" x14ac:dyDescent="0.25">
      <c r="A97" s="52"/>
      <c r="B97" s="52"/>
      <c r="C97" s="52"/>
      <c r="D97" s="52"/>
      <c r="E97" s="53"/>
      <c r="F97" s="54"/>
      <c r="G97" s="54"/>
      <c r="H97" s="55"/>
      <c r="I97" s="55"/>
      <c r="J97" s="55"/>
      <c r="K97" s="55"/>
      <c r="L97" s="56"/>
      <c r="M97" s="54"/>
      <c r="N97" s="54"/>
      <c r="O97" s="54"/>
      <c r="P97" s="56"/>
      <c r="Q97" s="56"/>
      <c r="R97" s="56"/>
      <c r="S97" s="5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53"/>
      <c r="AX97" s="64"/>
      <c r="AY97" s="65"/>
    </row>
    <row r="98" spans="1:51" s="18" customFormat="1" ht="15.75" x14ac:dyDescent="0.25">
      <c r="A98" s="52"/>
      <c r="B98" s="52"/>
      <c r="C98" s="52"/>
      <c r="D98" s="52"/>
      <c r="E98" s="53"/>
      <c r="F98" s="54"/>
      <c r="G98" s="54"/>
      <c r="H98" s="55"/>
      <c r="I98" s="55"/>
      <c r="J98" s="55"/>
      <c r="K98" s="55"/>
      <c r="L98" s="56"/>
      <c r="M98" s="54"/>
      <c r="N98" s="54"/>
      <c r="O98" s="54"/>
      <c r="P98" s="56"/>
      <c r="Q98" s="56"/>
      <c r="R98" s="56"/>
      <c r="S98" s="5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53"/>
      <c r="AX98" s="64"/>
      <c r="AY98" s="65"/>
    </row>
    <row r="99" spans="1:51" s="18" customFormat="1" ht="47.25" x14ac:dyDescent="0.25">
      <c r="A99" s="52" t="str">
        <f t="shared" si="0"/>
        <v>VC30NT2_D4+1</v>
      </c>
      <c r="B99" s="52" t="str">
        <f t="shared" si="1"/>
        <v>VC30NT2_D4+2</v>
      </c>
      <c r="C99" s="52" t="str">
        <f t="shared" si="2"/>
        <v>VC30NT2_D4+3</v>
      </c>
      <c r="D99" s="52" t="str">
        <f t="shared" si="3"/>
        <v>VC30NT2_D4+4</v>
      </c>
      <c r="E99" s="53" t="s">
        <v>32</v>
      </c>
      <c r="F99" s="54"/>
      <c r="G99" s="54" t="s">
        <v>65</v>
      </c>
      <c r="H99" s="55" t="s">
        <v>67</v>
      </c>
      <c r="I99" s="55" t="s">
        <v>4086</v>
      </c>
      <c r="J99" s="55" t="s">
        <v>67</v>
      </c>
      <c r="K99" s="55" t="s">
        <v>50</v>
      </c>
      <c r="L99" s="56">
        <v>2300</v>
      </c>
      <c r="M99" s="54">
        <v>1000</v>
      </c>
      <c r="N99" s="54">
        <v>800</v>
      </c>
      <c r="O99" s="54">
        <v>700</v>
      </c>
      <c r="P99" s="56"/>
      <c r="Q99" s="56"/>
      <c r="R99" s="56"/>
      <c r="S99" s="56"/>
      <c r="T99" s="57" t="str">
        <f t="shared" si="8"/>
        <v>VC30NT2_D4</v>
      </c>
      <c r="U99" s="58"/>
      <c r="V99" s="58"/>
      <c r="W99" s="58"/>
      <c r="X99" s="58"/>
      <c r="Y99" s="59"/>
      <c r="Z99" s="59"/>
      <c r="AA99" s="59"/>
      <c r="AB99" s="59"/>
      <c r="AC99" s="58"/>
      <c r="AD99" s="58"/>
      <c r="AE99" s="58"/>
      <c r="AF99" s="58"/>
      <c r="AG99" s="60"/>
      <c r="AH99" s="60"/>
      <c r="AI99" s="60"/>
      <c r="AJ99" s="60"/>
      <c r="AK99" s="61">
        <v>4.83</v>
      </c>
      <c r="AL99" s="61"/>
      <c r="AM99" s="62" t="e">
        <f>ROUNDDOWN(AK99*#REF!/#REF!,1)</f>
        <v>#REF!</v>
      </c>
      <c r="AN99" s="58" t="e">
        <f t="shared" si="5"/>
        <v>#REF!</v>
      </c>
      <c r="AO99" s="58" t="e">
        <f t="shared" si="5"/>
        <v>#REF!</v>
      </c>
      <c r="AP99" s="58" t="e">
        <f t="shared" si="5"/>
        <v>#REF!</v>
      </c>
      <c r="AQ99" s="58" t="e">
        <f t="shared" si="5"/>
        <v>#REF!</v>
      </c>
      <c r="AR99" s="58" t="e">
        <f t="shared" si="6"/>
        <v>#REF!</v>
      </c>
      <c r="AS99" s="58" t="e">
        <f t="shared" si="6"/>
        <v>#REF!</v>
      </c>
      <c r="AT99" s="58" t="e">
        <f t="shared" si="6"/>
        <v>#REF!</v>
      </c>
      <c r="AU99" s="58" t="e">
        <f t="shared" si="6"/>
        <v>#REF!</v>
      </c>
      <c r="AV99" s="63"/>
      <c r="AW99" s="53" t="s">
        <v>32</v>
      </c>
      <c r="AX99" s="64"/>
      <c r="AY99" s="65">
        <v>450</v>
      </c>
    </row>
    <row r="100" spans="1:51" s="18" customFormat="1" ht="15.75" x14ac:dyDescent="0.25">
      <c r="A100" s="52"/>
      <c r="B100" s="52"/>
      <c r="C100" s="52"/>
      <c r="D100" s="52"/>
      <c r="E100" s="53"/>
      <c r="F100" s="54"/>
      <c r="G100" s="54"/>
      <c r="H100" s="55"/>
      <c r="I100" s="55"/>
      <c r="J100" s="55"/>
      <c r="K100" s="55"/>
      <c r="L100" s="56"/>
      <c r="M100" s="54"/>
      <c r="N100" s="54"/>
      <c r="O100" s="54"/>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53"/>
      <c r="AX100" s="64"/>
      <c r="AY100" s="65"/>
    </row>
    <row r="101" spans="1:51" s="18" customFormat="1" ht="15.75" x14ac:dyDescent="0.25">
      <c r="A101" s="52"/>
      <c r="B101" s="52"/>
      <c r="C101" s="52"/>
      <c r="D101" s="52"/>
      <c r="E101" s="53"/>
      <c r="F101" s="54"/>
      <c r="G101" s="54"/>
      <c r="H101" s="55"/>
      <c r="I101" s="55"/>
      <c r="J101" s="55"/>
      <c r="K101" s="55"/>
      <c r="L101" s="56"/>
      <c r="M101" s="54"/>
      <c r="N101" s="54"/>
      <c r="O101" s="54"/>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53"/>
      <c r="AX101" s="64"/>
      <c r="AY101" s="65"/>
    </row>
    <row r="102" spans="1:51" s="18" customFormat="1" ht="15.75" x14ac:dyDescent="0.25">
      <c r="A102" s="52"/>
      <c r="B102" s="52"/>
      <c r="C102" s="52"/>
      <c r="D102" s="52"/>
      <c r="E102" s="53"/>
      <c r="F102" s="54"/>
      <c r="G102" s="54"/>
      <c r="H102" s="55"/>
      <c r="I102" s="55"/>
      <c r="J102" s="55"/>
      <c r="K102" s="55"/>
      <c r="L102" s="56"/>
      <c r="M102" s="54"/>
      <c r="N102" s="54"/>
      <c r="O102" s="54"/>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53"/>
      <c r="AX102" s="64"/>
      <c r="AY102" s="65"/>
    </row>
    <row r="103" spans="1:51" s="18" customFormat="1" ht="15.75" x14ac:dyDescent="0.25">
      <c r="A103" s="52"/>
      <c r="B103" s="52"/>
      <c r="C103" s="52"/>
      <c r="D103" s="52"/>
      <c r="E103" s="53"/>
      <c r="F103" s="54"/>
      <c r="G103" s="54"/>
      <c r="H103" s="55"/>
      <c r="I103" s="55"/>
      <c r="J103" s="55"/>
      <c r="K103" s="55"/>
      <c r="L103" s="56"/>
      <c r="M103" s="54"/>
      <c r="N103" s="54"/>
      <c r="O103" s="54"/>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53"/>
      <c r="AX103" s="64"/>
      <c r="AY103" s="65"/>
    </row>
    <row r="104" spans="1:51" s="18" customFormat="1" ht="15.75" x14ac:dyDescent="0.25">
      <c r="A104" s="52"/>
      <c r="B104" s="52"/>
      <c r="C104" s="52"/>
      <c r="D104" s="52"/>
      <c r="E104" s="53"/>
      <c r="F104" s="54"/>
      <c r="G104" s="54"/>
      <c r="H104" s="55"/>
      <c r="I104" s="55"/>
      <c r="J104" s="55"/>
      <c r="K104" s="55"/>
      <c r="L104" s="56"/>
      <c r="M104" s="54"/>
      <c r="N104" s="54"/>
      <c r="O104" s="54"/>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53"/>
      <c r="AX104" s="64"/>
      <c r="AY104" s="65"/>
    </row>
    <row r="105" spans="1:51" s="18" customFormat="1" ht="15.75" x14ac:dyDescent="0.25">
      <c r="A105" s="52"/>
      <c r="B105" s="52"/>
      <c r="C105" s="52"/>
      <c r="D105" s="52"/>
      <c r="E105" s="53"/>
      <c r="F105" s="54"/>
      <c r="G105" s="54"/>
      <c r="H105" s="55"/>
      <c r="I105" s="55"/>
      <c r="J105" s="55"/>
      <c r="K105" s="55"/>
      <c r="L105" s="56"/>
      <c r="M105" s="54"/>
      <c r="N105" s="54"/>
      <c r="O105" s="54"/>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53"/>
      <c r="AX105" s="64"/>
      <c r="AY105" s="65"/>
    </row>
    <row r="106" spans="1:51" s="18" customFormat="1" ht="31.5" x14ac:dyDescent="0.25">
      <c r="A106" s="52" t="str">
        <f t="shared" si="0"/>
        <v>VC55NT+1</v>
      </c>
      <c r="B106" s="52" t="str">
        <f t="shared" si="1"/>
        <v>VC55NT+2</v>
      </c>
      <c r="C106" s="52" t="str">
        <f t="shared" si="2"/>
        <v>VC55NT+3</v>
      </c>
      <c r="D106" s="52" t="str">
        <f t="shared" si="3"/>
        <v>VC55NT+4</v>
      </c>
      <c r="E106" s="53" t="s">
        <v>32</v>
      </c>
      <c r="F106" s="54">
        <v>55</v>
      </c>
      <c r="G106" s="54" t="s">
        <v>75</v>
      </c>
      <c r="H106" s="55" t="s">
        <v>6391</v>
      </c>
      <c r="I106" s="55" t="s">
        <v>49</v>
      </c>
      <c r="J106" s="55" t="s">
        <v>6391</v>
      </c>
      <c r="K106" s="55" t="s">
        <v>77</v>
      </c>
      <c r="L106" s="56">
        <v>1200</v>
      </c>
      <c r="M106" s="54">
        <v>600</v>
      </c>
      <c r="N106" s="54">
        <v>500</v>
      </c>
      <c r="O106" s="54">
        <v>400</v>
      </c>
      <c r="P106" s="56"/>
      <c r="Q106" s="56"/>
      <c r="R106" s="56"/>
      <c r="S106" s="56"/>
      <c r="T106" s="57" t="str">
        <f t="shared" si="8"/>
        <v>VC55NT</v>
      </c>
      <c r="U106" s="58"/>
      <c r="V106" s="58"/>
      <c r="W106" s="58"/>
      <c r="X106" s="58"/>
      <c r="Y106" s="59">
        <f>U106/L106</f>
        <v>0</v>
      </c>
      <c r="Z106" s="59">
        <f>V106/M106</f>
        <v>0</v>
      </c>
      <c r="AA106" s="59"/>
      <c r="AB106" s="59"/>
      <c r="AC106" s="58"/>
      <c r="AD106" s="58"/>
      <c r="AE106" s="58"/>
      <c r="AF106" s="58"/>
      <c r="AG106" s="60"/>
      <c r="AH106" s="60"/>
      <c r="AI106" s="60"/>
      <c r="AJ106" s="60"/>
      <c r="AK106" s="61">
        <v>5.151576220414201</v>
      </c>
      <c r="AL106" s="61"/>
      <c r="AM106" s="62" t="e">
        <f>ROUNDDOWN(AK106*#REF!/#REF!,1)</f>
        <v>#REF!</v>
      </c>
      <c r="AN106" s="58" t="e">
        <f t="shared" si="5"/>
        <v>#REF!</v>
      </c>
      <c r="AO106" s="58" t="e">
        <f t="shared" si="5"/>
        <v>#REF!</v>
      </c>
      <c r="AP106" s="58" t="e">
        <f t="shared" si="5"/>
        <v>#REF!</v>
      </c>
      <c r="AQ106" s="58" t="e">
        <f t="shared" si="5"/>
        <v>#REF!</v>
      </c>
      <c r="AR106" s="58" t="e">
        <f t="shared" si="6"/>
        <v>#REF!</v>
      </c>
      <c r="AS106" s="58" t="e">
        <f t="shared" si="6"/>
        <v>#REF!</v>
      </c>
      <c r="AT106" s="58" t="e">
        <f t="shared" si="6"/>
        <v>#REF!</v>
      </c>
      <c r="AU106" s="58" t="e">
        <f t="shared" si="6"/>
        <v>#REF!</v>
      </c>
      <c r="AV106" s="63"/>
      <c r="AW106" s="53" t="s">
        <v>32</v>
      </c>
      <c r="AX106" s="64"/>
      <c r="AY106" s="65">
        <v>300</v>
      </c>
    </row>
    <row r="107" spans="1:51" s="18" customFormat="1" ht="15.75" x14ac:dyDescent="0.25">
      <c r="A107" s="52"/>
      <c r="B107" s="52"/>
      <c r="C107" s="52"/>
      <c r="D107" s="52"/>
      <c r="E107" s="53"/>
      <c r="F107" s="54"/>
      <c r="G107" s="54"/>
      <c r="H107" s="55"/>
      <c r="I107" s="55"/>
      <c r="J107" s="55"/>
      <c r="K107" s="55"/>
      <c r="L107" s="56"/>
      <c r="M107" s="54"/>
      <c r="N107" s="54"/>
      <c r="O107" s="54"/>
      <c r="P107" s="56"/>
      <c r="Q107" s="56"/>
      <c r="R107" s="56"/>
      <c r="S107" s="5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53"/>
      <c r="AX107" s="64"/>
      <c r="AY107" s="65"/>
    </row>
    <row r="108" spans="1:51" s="18" customFormat="1" ht="15.75" x14ac:dyDescent="0.25">
      <c r="A108" s="52"/>
      <c r="B108" s="52"/>
      <c r="C108" s="52"/>
      <c r="D108" s="52"/>
      <c r="E108" s="53"/>
      <c r="F108" s="54"/>
      <c r="G108" s="54"/>
      <c r="H108" s="55"/>
      <c r="I108" s="55"/>
      <c r="J108" s="55"/>
      <c r="K108" s="55"/>
      <c r="L108" s="56"/>
      <c r="M108" s="54"/>
      <c r="N108" s="54"/>
      <c r="O108" s="54"/>
      <c r="P108" s="56"/>
      <c r="Q108" s="56"/>
      <c r="R108" s="56"/>
      <c r="S108" s="5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53"/>
      <c r="AX108" s="64"/>
      <c r="AY108" s="65"/>
    </row>
    <row r="109" spans="1:51" s="18" customFormat="1" ht="15.75" x14ac:dyDescent="0.25">
      <c r="A109" s="52"/>
      <c r="B109" s="52"/>
      <c r="C109" s="52"/>
      <c r="D109" s="52"/>
      <c r="E109" s="53"/>
      <c r="F109" s="54"/>
      <c r="G109" s="54"/>
      <c r="H109" s="55"/>
      <c r="I109" s="55"/>
      <c r="J109" s="55"/>
      <c r="K109" s="55"/>
      <c r="L109" s="56"/>
      <c r="M109" s="54"/>
      <c r="N109" s="54"/>
      <c r="O109" s="54"/>
      <c r="P109" s="56"/>
      <c r="Q109" s="56"/>
      <c r="R109" s="56"/>
      <c r="S109" s="5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53"/>
      <c r="AX109" s="64"/>
      <c r="AY109" s="65"/>
    </row>
    <row r="110" spans="1:51" s="18" customFormat="1" ht="15.75" x14ac:dyDescent="0.25">
      <c r="A110" s="52"/>
      <c r="B110" s="52"/>
      <c r="C110" s="52"/>
      <c r="D110" s="52"/>
      <c r="E110" s="53"/>
      <c r="F110" s="54"/>
      <c r="G110" s="54"/>
      <c r="H110" s="55"/>
      <c r="I110" s="55"/>
      <c r="J110" s="55"/>
      <c r="K110" s="55"/>
      <c r="L110" s="56"/>
      <c r="M110" s="54"/>
      <c r="N110" s="54"/>
      <c r="O110" s="54"/>
      <c r="P110" s="56"/>
      <c r="Q110" s="56"/>
      <c r="R110" s="56"/>
      <c r="S110" s="5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53"/>
      <c r="AX110" s="64"/>
      <c r="AY110" s="65"/>
    </row>
    <row r="111" spans="1:51" s="18" customFormat="1" ht="15.75" x14ac:dyDescent="0.25">
      <c r="A111" s="52"/>
      <c r="B111" s="52"/>
      <c r="C111" s="52"/>
      <c r="D111" s="52"/>
      <c r="E111" s="53"/>
      <c r="F111" s="54"/>
      <c r="G111" s="54"/>
      <c r="H111" s="55"/>
      <c r="I111" s="55"/>
      <c r="J111" s="55"/>
      <c r="K111" s="55"/>
      <c r="L111" s="56"/>
      <c r="M111" s="54"/>
      <c r="N111" s="54"/>
      <c r="O111" s="54"/>
      <c r="P111" s="56"/>
      <c r="Q111" s="56"/>
      <c r="R111" s="56"/>
      <c r="S111" s="5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53"/>
      <c r="AX111" s="64"/>
      <c r="AY111" s="65"/>
    </row>
    <row r="112" spans="1:51" s="18" customFormat="1" ht="15.75" x14ac:dyDescent="0.25">
      <c r="A112" s="52"/>
      <c r="B112" s="52"/>
      <c r="C112" s="52"/>
      <c r="D112" s="52"/>
      <c r="E112" s="53"/>
      <c r="F112" s="54"/>
      <c r="G112" s="54"/>
      <c r="H112" s="55"/>
      <c r="I112" s="55"/>
      <c r="J112" s="55"/>
      <c r="K112" s="55"/>
      <c r="L112" s="56"/>
      <c r="M112" s="54"/>
      <c r="N112" s="54"/>
      <c r="O112" s="54"/>
      <c r="P112" s="56"/>
      <c r="Q112" s="56"/>
      <c r="R112" s="56"/>
      <c r="S112" s="5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53"/>
      <c r="AX112" s="64"/>
      <c r="AY112" s="65"/>
    </row>
    <row r="113" spans="1:51" s="18" customFormat="1" ht="31.5" x14ac:dyDescent="0.25">
      <c r="A113" s="52" t="str">
        <f t="shared" si="0"/>
        <v>VC54NT+1</v>
      </c>
      <c r="B113" s="52" t="str">
        <f t="shared" si="1"/>
        <v>VC54NT+2</v>
      </c>
      <c r="C113" s="52" t="str">
        <f t="shared" si="2"/>
        <v>VC54NT+3</v>
      </c>
      <c r="D113" s="52" t="str">
        <f t="shared" si="3"/>
        <v>VC54NT+4</v>
      </c>
      <c r="E113" s="53" t="s">
        <v>32</v>
      </c>
      <c r="F113" s="54">
        <v>54</v>
      </c>
      <c r="G113" s="54" t="s">
        <v>78</v>
      </c>
      <c r="H113" s="55" t="s">
        <v>6392</v>
      </c>
      <c r="I113" s="55" t="s">
        <v>67</v>
      </c>
      <c r="J113" s="55" t="s">
        <v>6392</v>
      </c>
      <c r="K113" s="55" t="s">
        <v>49</v>
      </c>
      <c r="L113" s="56">
        <v>1200</v>
      </c>
      <c r="M113" s="54">
        <v>600</v>
      </c>
      <c r="N113" s="54">
        <v>500</v>
      </c>
      <c r="O113" s="54">
        <v>400</v>
      </c>
      <c r="P113" s="56"/>
      <c r="Q113" s="56"/>
      <c r="R113" s="56"/>
      <c r="S113" s="56"/>
      <c r="T113" s="57" t="str">
        <f t="shared" si="8"/>
        <v>VC54NT</v>
      </c>
      <c r="U113" s="58"/>
      <c r="V113" s="58"/>
      <c r="W113" s="58"/>
      <c r="X113" s="58"/>
      <c r="Y113" s="59"/>
      <c r="Z113" s="59"/>
      <c r="AA113" s="59"/>
      <c r="AB113" s="59"/>
      <c r="AC113" s="58"/>
      <c r="AD113" s="58"/>
      <c r="AE113" s="58"/>
      <c r="AF113" s="58"/>
      <c r="AG113" s="60"/>
      <c r="AH113" s="60"/>
      <c r="AI113" s="60"/>
      <c r="AJ113" s="60"/>
      <c r="AK113" s="61">
        <v>5.151576220414201</v>
      </c>
      <c r="AL113" s="61"/>
      <c r="AM113" s="62" t="e">
        <f>ROUNDDOWN(AK113*#REF!/#REF!,1)</f>
        <v>#REF!</v>
      </c>
      <c r="AN113" s="58" t="e">
        <f t="shared" ref="AN113:AQ134" si="9">L113*$AM113</f>
        <v>#REF!</v>
      </c>
      <c r="AO113" s="58" t="e">
        <f t="shared" si="9"/>
        <v>#REF!</v>
      </c>
      <c r="AP113" s="58" t="e">
        <f t="shared" si="9"/>
        <v>#REF!</v>
      </c>
      <c r="AQ113" s="58" t="e">
        <f t="shared" si="9"/>
        <v>#REF!</v>
      </c>
      <c r="AR113" s="58" t="e">
        <f t="shared" ref="AR113:AU134" si="10">IF(AN113&lt;1000,ROUND(AN113,-1),ROUND(AN113,-2))</f>
        <v>#REF!</v>
      </c>
      <c r="AS113" s="58" t="e">
        <f t="shared" si="10"/>
        <v>#REF!</v>
      </c>
      <c r="AT113" s="58" t="e">
        <f t="shared" si="10"/>
        <v>#REF!</v>
      </c>
      <c r="AU113" s="58" t="e">
        <f t="shared" si="10"/>
        <v>#REF!</v>
      </c>
      <c r="AV113" s="63"/>
      <c r="AW113" s="53" t="s">
        <v>32</v>
      </c>
      <c r="AX113" s="64"/>
      <c r="AY113" s="65">
        <v>240</v>
      </c>
    </row>
    <row r="114" spans="1:51" s="18" customFormat="1" ht="15.75" x14ac:dyDescent="0.25">
      <c r="A114" s="52"/>
      <c r="B114" s="52"/>
      <c r="C114" s="52"/>
      <c r="D114" s="52"/>
      <c r="E114" s="53"/>
      <c r="F114" s="54"/>
      <c r="G114" s="54"/>
      <c r="H114" s="55"/>
      <c r="I114" s="55"/>
      <c r="J114" s="55"/>
      <c r="K114" s="55"/>
      <c r="L114" s="56"/>
      <c r="M114" s="54"/>
      <c r="N114" s="54"/>
      <c r="O114" s="54"/>
      <c r="P114" s="56"/>
      <c r="Q114" s="56"/>
      <c r="R114" s="56"/>
      <c r="S114" s="5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53"/>
      <c r="AX114" s="64"/>
      <c r="AY114" s="65"/>
    </row>
    <row r="115" spans="1:51" s="18" customFormat="1" ht="15.75" x14ac:dyDescent="0.25">
      <c r="A115" s="52"/>
      <c r="B115" s="52"/>
      <c r="C115" s="52"/>
      <c r="D115" s="52"/>
      <c r="E115" s="53"/>
      <c r="F115" s="54"/>
      <c r="G115" s="54"/>
      <c r="H115" s="55"/>
      <c r="I115" s="55"/>
      <c r="J115" s="55"/>
      <c r="K115" s="55"/>
      <c r="L115" s="56"/>
      <c r="M115" s="54"/>
      <c r="N115" s="54"/>
      <c r="O115" s="54"/>
      <c r="P115" s="56"/>
      <c r="Q115" s="56"/>
      <c r="R115" s="56"/>
      <c r="S115" s="5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53"/>
      <c r="AX115" s="64"/>
      <c r="AY115" s="65"/>
    </row>
    <row r="116" spans="1:51" s="18" customFormat="1" ht="15.75" x14ac:dyDescent="0.25">
      <c r="A116" s="52"/>
      <c r="B116" s="52"/>
      <c r="C116" s="52"/>
      <c r="D116" s="52"/>
      <c r="E116" s="53"/>
      <c r="F116" s="54"/>
      <c r="G116" s="54"/>
      <c r="H116" s="55"/>
      <c r="I116" s="55"/>
      <c r="J116" s="55"/>
      <c r="K116" s="55"/>
      <c r="L116" s="56"/>
      <c r="M116" s="54"/>
      <c r="N116" s="54"/>
      <c r="O116" s="54"/>
      <c r="P116" s="56"/>
      <c r="Q116" s="56"/>
      <c r="R116" s="56"/>
      <c r="S116" s="5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53"/>
      <c r="AX116" s="64"/>
      <c r="AY116" s="65"/>
    </row>
    <row r="117" spans="1:51" s="18" customFormat="1" ht="15.75" x14ac:dyDescent="0.25">
      <c r="A117" s="52"/>
      <c r="B117" s="52"/>
      <c r="C117" s="52"/>
      <c r="D117" s="52"/>
      <c r="E117" s="53"/>
      <c r="F117" s="54"/>
      <c r="G117" s="54"/>
      <c r="H117" s="55"/>
      <c r="I117" s="55"/>
      <c r="J117" s="55"/>
      <c r="K117" s="55"/>
      <c r="L117" s="56"/>
      <c r="M117" s="54"/>
      <c r="N117" s="54"/>
      <c r="O117" s="54"/>
      <c r="P117" s="56"/>
      <c r="Q117" s="56"/>
      <c r="R117" s="56"/>
      <c r="S117" s="5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53"/>
      <c r="AX117" s="64"/>
      <c r="AY117" s="65"/>
    </row>
    <row r="118" spans="1:51" s="18" customFormat="1" ht="15.75" x14ac:dyDescent="0.25">
      <c r="A118" s="52"/>
      <c r="B118" s="52"/>
      <c r="C118" s="52"/>
      <c r="D118" s="52"/>
      <c r="E118" s="53"/>
      <c r="F118" s="54"/>
      <c r="G118" s="54"/>
      <c r="H118" s="55"/>
      <c r="I118" s="55"/>
      <c r="J118" s="55"/>
      <c r="K118" s="55"/>
      <c r="L118" s="56"/>
      <c r="M118" s="54"/>
      <c r="N118" s="54"/>
      <c r="O118" s="54"/>
      <c r="P118" s="56"/>
      <c r="Q118" s="56"/>
      <c r="R118" s="56"/>
      <c r="S118" s="5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53"/>
      <c r="AX118" s="64"/>
      <c r="AY118" s="65"/>
    </row>
    <row r="119" spans="1:51" s="18" customFormat="1" ht="15.75" x14ac:dyDescent="0.25">
      <c r="A119" s="52"/>
      <c r="B119" s="52"/>
      <c r="C119" s="52"/>
      <c r="D119" s="52"/>
      <c r="E119" s="53"/>
      <c r="F119" s="54"/>
      <c r="G119" s="54"/>
      <c r="H119" s="55"/>
      <c r="I119" s="55"/>
      <c r="J119" s="55"/>
      <c r="K119" s="55"/>
      <c r="L119" s="56"/>
      <c r="M119" s="54"/>
      <c r="N119" s="54"/>
      <c r="O119" s="54"/>
      <c r="P119" s="56"/>
      <c r="Q119" s="56"/>
      <c r="R119" s="56"/>
      <c r="S119" s="5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53"/>
      <c r="AX119" s="64"/>
      <c r="AY119" s="65"/>
    </row>
    <row r="120" spans="1:51" s="18" customFormat="1" ht="31.5" x14ac:dyDescent="0.25">
      <c r="A120" s="52" t="str">
        <f t="shared" si="0"/>
        <v>VC53NT+1</v>
      </c>
      <c r="B120" s="52" t="str">
        <f t="shared" si="1"/>
        <v>VC53NT+2</v>
      </c>
      <c r="C120" s="52" t="str">
        <f t="shared" si="2"/>
        <v>VC53NT+3</v>
      </c>
      <c r="D120" s="52" t="str">
        <f t="shared" si="3"/>
        <v>VC53NT+4</v>
      </c>
      <c r="E120" s="53" t="s">
        <v>32</v>
      </c>
      <c r="F120" s="54">
        <v>53</v>
      </c>
      <c r="G120" s="54" t="s">
        <v>80</v>
      </c>
      <c r="H120" s="55" t="s">
        <v>6393</v>
      </c>
      <c r="I120" s="55" t="s">
        <v>82</v>
      </c>
      <c r="J120" s="55" t="s">
        <v>6393</v>
      </c>
      <c r="K120" s="55" t="s">
        <v>67</v>
      </c>
      <c r="L120" s="56">
        <v>1200</v>
      </c>
      <c r="M120" s="54">
        <v>600</v>
      </c>
      <c r="N120" s="54">
        <v>500</v>
      </c>
      <c r="O120" s="54">
        <v>400</v>
      </c>
      <c r="P120" s="56"/>
      <c r="Q120" s="56"/>
      <c r="R120" s="56"/>
      <c r="S120" s="56"/>
      <c r="T120" s="57" t="str">
        <f t="shared" si="8"/>
        <v>VC53NT</v>
      </c>
      <c r="U120" s="58"/>
      <c r="V120" s="58"/>
      <c r="W120" s="58"/>
      <c r="X120" s="58"/>
      <c r="Y120" s="59"/>
      <c r="Z120" s="59"/>
      <c r="AA120" s="59"/>
      <c r="AB120" s="59"/>
      <c r="AC120" s="58"/>
      <c r="AD120" s="58"/>
      <c r="AE120" s="58"/>
      <c r="AF120" s="58"/>
      <c r="AG120" s="60"/>
      <c r="AH120" s="60"/>
      <c r="AI120" s="60"/>
      <c r="AJ120" s="60"/>
      <c r="AK120" s="61">
        <v>5.151576220414201</v>
      </c>
      <c r="AL120" s="61"/>
      <c r="AM120" s="62" t="e">
        <f>ROUNDDOWN(AK120*#REF!/#REF!,1)</f>
        <v>#REF!</v>
      </c>
      <c r="AN120" s="58" t="e">
        <f t="shared" si="9"/>
        <v>#REF!</v>
      </c>
      <c r="AO120" s="58" t="e">
        <f t="shared" si="9"/>
        <v>#REF!</v>
      </c>
      <c r="AP120" s="58" t="e">
        <f t="shared" si="9"/>
        <v>#REF!</v>
      </c>
      <c r="AQ120" s="58" t="e">
        <f t="shared" si="9"/>
        <v>#REF!</v>
      </c>
      <c r="AR120" s="58" t="e">
        <f t="shared" si="10"/>
        <v>#REF!</v>
      </c>
      <c r="AS120" s="58" t="e">
        <f t="shared" si="10"/>
        <v>#REF!</v>
      </c>
      <c r="AT120" s="58" t="e">
        <f t="shared" si="10"/>
        <v>#REF!</v>
      </c>
      <c r="AU120" s="58" t="e">
        <f t="shared" si="10"/>
        <v>#REF!</v>
      </c>
      <c r="AV120" s="63"/>
      <c r="AW120" s="53" t="s">
        <v>32</v>
      </c>
      <c r="AX120" s="64"/>
      <c r="AY120" s="65">
        <v>270</v>
      </c>
    </row>
    <row r="121" spans="1:51" s="18" customFormat="1" ht="15.75" x14ac:dyDescent="0.25">
      <c r="A121" s="52"/>
      <c r="B121" s="52"/>
      <c r="C121" s="52"/>
      <c r="D121" s="52"/>
      <c r="E121" s="53"/>
      <c r="F121" s="54"/>
      <c r="G121" s="54"/>
      <c r="H121" s="55"/>
      <c r="I121" s="55"/>
      <c r="J121" s="55"/>
      <c r="K121" s="55"/>
      <c r="L121" s="56"/>
      <c r="M121" s="54"/>
      <c r="N121" s="54"/>
      <c r="O121" s="54"/>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W121" s="53"/>
      <c r="AX121" s="64"/>
      <c r="AY121" s="65"/>
    </row>
    <row r="122" spans="1:51" s="18" customFormat="1" ht="15.75" x14ac:dyDescent="0.25">
      <c r="A122" s="52"/>
      <c r="B122" s="52"/>
      <c r="C122" s="52"/>
      <c r="D122" s="52"/>
      <c r="E122" s="53"/>
      <c r="F122" s="54"/>
      <c r="G122" s="54"/>
      <c r="H122" s="55"/>
      <c r="I122" s="55"/>
      <c r="J122" s="55"/>
      <c r="K122" s="55"/>
      <c r="L122" s="56"/>
      <c r="M122" s="54"/>
      <c r="N122" s="54"/>
      <c r="O122" s="54"/>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W122" s="53"/>
      <c r="AX122" s="64"/>
      <c r="AY122" s="65"/>
    </row>
    <row r="123" spans="1:51" s="18" customFormat="1" ht="15.75" x14ac:dyDescent="0.25">
      <c r="A123" s="52"/>
      <c r="B123" s="52"/>
      <c r="C123" s="52"/>
      <c r="D123" s="52"/>
      <c r="E123" s="53"/>
      <c r="F123" s="54"/>
      <c r="G123" s="54"/>
      <c r="H123" s="55"/>
      <c r="I123" s="55"/>
      <c r="J123" s="55"/>
      <c r="K123" s="55"/>
      <c r="L123" s="56"/>
      <c r="M123" s="54"/>
      <c r="N123" s="54"/>
      <c r="O123" s="54"/>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W123" s="53"/>
      <c r="AX123" s="64"/>
      <c r="AY123" s="65"/>
    </row>
    <row r="124" spans="1:51" s="18" customFormat="1" ht="15.75" x14ac:dyDescent="0.25">
      <c r="A124" s="52"/>
      <c r="B124" s="52"/>
      <c r="C124" s="52"/>
      <c r="D124" s="52"/>
      <c r="E124" s="53"/>
      <c r="F124" s="54"/>
      <c r="G124" s="54"/>
      <c r="H124" s="55"/>
      <c r="I124" s="55"/>
      <c r="J124" s="55"/>
      <c r="K124" s="55"/>
      <c r="L124" s="56"/>
      <c r="M124" s="54"/>
      <c r="N124" s="54"/>
      <c r="O124" s="54"/>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W124" s="53"/>
      <c r="AX124" s="64"/>
      <c r="AY124" s="65"/>
    </row>
    <row r="125" spans="1:51" s="18" customFormat="1" ht="15.75" x14ac:dyDescent="0.25">
      <c r="A125" s="52"/>
      <c r="B125" s="52"/>
      <c r="C125" s="52"/>
      <c r="D125" s="52"/>
      <c r="E125" s="53"/>
      <c r="F125" s="54"/>
      <c r="G125" s="54"/>
      <c r="H125" s="55"/>
      <c r="I125" s="55"/>
      <c r="J125" s="55"/>
      <c r="K125" s="55"/>
      <c r="L125" s="56"/>
      <c r="M125" s="54"/>
      <c r="N125" s="54"/>
      <c r="O125" s="54"/>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W125" s="53"/>
      <c r="AX125" s="64"/>
      <c r="AY125" s="65"/>
    </row>
    <row r="126" spans="1:51" s="18" customFormat="1" ht="15.75" x14ac:dyDescent="0.25">
      <c r="A126" s="52"/>
      <c r="B126" s="52"/>
      <c r="C126" s="52"/>
      <c r="D126" s="52"/>
      <c r="E126" s="53"/>
      <c r="F126" s="54"/>
      <c r="G126" s="54"/>
      <c r="H126" s="55"/>
      <c r="I126" s="55"/>
      <c r="J126" s="55"/>
      <c r="K126" s="55"/>
      <c r="L126" s="56"/>
      <c r="M126" s="54"/>
      <c r="N126" s="54"/>
      <c r="O126" s="54"/>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W126" s="53"/>
      <c r="AX126" s="64"/>
      <c r="AY126" s="65"/>
    </row>
    <row r="127" spans="1:51" s="18" customFormat="1" ht="47.25" x14ac:dyDescent="0.25">
      <c r="A127" s="52" t="str">
        <f t="shared" si="0"/>
        <v>VC18NT2_D1+1</v>
      </c>
      <c r="B127" s="52" t="str">
        <f t="shared" si="1"/>
        <v>VC18NT2_D1+2</v>
      </c>
      <c r="C127" s="52" t="str">
        <f t="shared" si="2"/>
        <v>VC18NT2_D1+3</v>
      </c>
      <c r="D127" s="52" t="str">
        <f t="shared" si="3"/>
        <v>VC18NT2_D1+4</v>
      </c>
      <c r="E127" s="53" t="s">
        <v>32</v>
      </c>
      <c r="F127" s="54"/>
      <c r="G127" s="54" t="s">
        <v>85</v>
      </c>
      <c r="H127" s="55" t="s">
        <v>84</v>
      </c>
      <c r="I127" s="55" t="s">
        <v>51</v>
      </c>
      <c r="J127" s="55" t="s">
        <v>84</v>
      </c>
      <c r="K127" s="55" t="s">
        <v>47</v>
      </c>
      <c r="L127" s="56">
        <v>3000</v>
      </c>
      <c r="M127" s="54">
        <v>1000</v>
      </c>
      <c r="N127" s="54">
        <v>800</v>
      </c>
      <c r="O127" s="54">
        <v>700</v>
      </c>
      <c r="P127" s="56"/>
      <c r="Q127" s="56"/>
      <c r="R127" s="56"/>
      <c r="S127" s="56"/>
      <c r="T127" s="57" t="str">
        <f t="shared" si="8"/>
        <v>VC18NT2_D1</v>
      </c>
      <c r="U127" s="58"/>
      <c r="V127" s="58"/>
      <c r="W127" s="58"/>
      <c r="X127" s="58"/>
      <c r="Y127" s="59">
        <f>U127/L127</f>
        <v>0</v>
      </c>
      <c r="Z127" s="59"/>
      <c r="AA127" s="59"/>
      <c r="AB127" s="59"/>
      <c r="AC127" s="58"/>
      <c r="AD127" s="58"/>
      <c r="AE127" s="58"/>
      <c r="AF127" s="58"/>
      <c r="AG127" s="60"/>
      <c r="AH127" s="60"/>
      <c r="AI127" s="60"/>
      <c r="AJ127" s="60"/>
      <c r="AK127" s="61">
        <v>3.8636593567604556</v>
      </c>
      <c r="AL127" s="61"/>
      <c r="AM127" s="62" t="e">
        <f>ROUNDDOWN(AK127*#REF!/#REF!,1)</f>
        <v>#REF!</v>
      </c>
      <c r="AN127" s="58" t="e">
        <f t="shared" si="9"/>
        <v>#REF!</v>
      </c>
      <c r="AO127" s="58" t="e">
        <f t="shared" si="9"/>
        <v>#REF!</v>
      </c>
      <c r="AP127" s="58" t="e">
        <f t="shared" si="9"/>
        <v>#REF!</v>
      </c>
      <c r="AQ127" s="58" t="e">
        <f t="shared" si="9"/>
        <v>#REF!</v>
      </c>
      <c r="AR127" s="58" t="e">
        <f t="shared" si="10"/>
        <v>#REF!</v>
      </c>
      <c r="AS127" s="58" t="e">
        <f t="shared" si="10"/>
        <v>#REF!</v>
      </c>
      <c r="AT127" s="58" t="e">
        <f t="shared" si="10"/>
        <v>#REF!</v>
      </c>
      <c r="AU127" s="58" t="e">
        <f t="shared" si="10"/>
        <v>#REF!</v>
      </c>
      <c r="AV127" s="63"/>
      <c r="AW127" s="53" t="s">
        <v>32</v>
      </c>
      <c r="AX127" s="64"/>
      <c r="AY127" s="65">
        <v>110</v>
      </c>
    </row>
    <row r="128" spans="1:51" s="18" customFormat="1" ht="15.75" x14ac:dyDescent="0.25">
      <c r="A128" s="52"/>
      <c r="B128" s="52"/>
      <c r="C128" s="52"/>
      <c r="D128" s="52"/>
      <c r="E128" s="53"/>
      <c r="F128" s="54"/>
      <c r="G128" s="54"/>
      <c r="H128" s="55"/>
      <c r="I128" s="55"/>
      <c r="J128" s="55"/>
      <c r="K128" s="55"/>
      <c r="L128" s="56"/>
      <c r="M128" s="54"/>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53"/>
      <c r="AX128" s="64"/>
      <c r="AY128" s="65"/>
    </row>
    <row r="129" spans="1:58" s="18" customFormat="1" ht="15.75" x14ac:dyDescent="0.25">
      <c r="A129" s="52"/>
      <c r="B129" s="52"/>
      <c r="C129" s="52"/>
      <c r="D129" s="52"/>
      <c r="E129" s="53"/>
      <c r="F129" s="54"/>
      <c r="G129" s="54"/>
      <c r="H129" s="55"/>
      <c r="I129" s="55"/>
      <c r="J129" s="55"/>
      <c r="K129" s="55"/>
      <c r="L129" s="56"/>
      <c r="M129" s="54"/>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53"/>
      <c r="AX129" s="64"/>
      <c r="AY129" s="65"/>
    </row>
    <row r="130" spans="1:58" s="18" customFormat="1" ht="15.75" x14ac:dyDescent="0.25">
      <c r="A130" s="52"/>
      <c r="B130" s="52"/>
      <c r="C130" s="52"/>
      <c r="D130" s="52"/>
      <c r="E130" s="53"/>
      <c r="F130" s="54"/>
      <c r="G130" s="54"/>
      <c r="H130" s="55"/>
      <c r="I130" s="55"/>
      <c r="J130" s="55"/>
      <c r="K130" s="55"/>
      <c r="L130" s="56"/>
      <c r="M130" s="54"/>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53"/>
      <c r="AX130" s="64"/>
      <c r="AY130" s="65"/>
    </row>
    <row r="131" spans="1:58" s="18" customFormat="1" ht="15.75" x14ac:dyDescent="0.25">
      <c r="A131" s="52"/>
      <c r="B131" s="52"/>
      <c r="C131" s="52"/>
      <c r="D131" s="52"/>
      <c r="E131" s="53"/>
      <c r="F131" s="54"/>
      <c r="G131" s="54"/>
      <c r="H131" s="55"/>
      <c r="I131" s="55"/>
      <c r="J131" s="55"/>
      <c r="K131" s="55"/>
      <c r="L131" s="56"/>
      <c r="M131" s="54"/>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53"/>
      <c r="AX131" s="64"/>
      <c r="AY131" s="65"/>
    </row>
    <row r="132" spans="1:58" s="18" customFormat="1" ht="15.75" x14ac:dyDescent="0.25">
      <c r="A132" s="52"/>
      <c r="B132" s="52"/>
      <c r="C132" s="52"/>
      <c r="D132" s="52"/>
      <c r="E132" s="53"/>
      <c r="F132" s="54"/>
      <c r="G132" s="54"/>
      <c r="H132" s="55"/>
      <c r="I132" s="55"/>
      <c r="J132" s="55"/>
      <c r="K132" s="55"/>
      <c r="L132" s="56"/>
      <c r="M132" s="54"/>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53"/>
      <c r="AX132" s="64"/>
      <c r="AY132" s="65"/>
    </row>
    <row r="133" spans="1:58" s="18" customFormat="1" ht="15.75" x14ac:dyDescent="0.25">
      <c r="A133" s="52"/>
      <c r="B133" s="52"/>
      <c r="C133" s="52"/>
      <c r="D133" s="52"/>
      <c r="E133" s="53"/>
      <c r="F133" s="54"/>
      <c r="G133" s="54"/>
      <c r="H133" s="55"/>
      <c r="I133" s="55"/>
      <c r="J133" s="55"/>
      <c r="K133" s="55"/>
      <c r="L133" s="56"/>
      <c r="M133" s="54"/>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53"/>
      <c r="AX133" s="64"/>
      <c r="AY133" s="65"/>
    </row>
    <row r="134" spans="1:58" s="18" customFormat="1" ht="47.25" x14ac:dyDescent="0.25">
      <c r="A134" s="52" t="str">
        <f t="shared" si="0"/>
        <v>VC18NT2_D2+1</v>
      </c>
      <c r="B134" s="52" t="str">
        <f t="shared" si="1"/>
        <v>VC18NT2_D2+2</v>
      </c>
      <c r="C134" s="52" t="str">
        <f t="shared" si="2"/>
        <v>VC18NT2_D2+3</v>
      </c>
      <c r="D134" s="52" t="str">
        <f t="shared" si="3"/>
        <v>VC18NT2_D2+4</v>
      </c>
      <c r="E134" s="53" t="s">
        <v>32</v>
      </c>
      <c r="F134" s="54"/>
      <c r="G134" s="54" t="s">
        <v>87</v>
      </c>
      <c r="H134" s="55" t="s">
        <v>84</v>
      </c>
      <c r="I134" s="55" t="s">
        <v>47</v>
      </c>
      <c r="J134" s="55" t="s">
        <v>84</v>
      </c>
      <c r="K134" s="55" t="s">
        <v>6394</v>
      </c>
      <c r="L134" s="56">
        <v>2500</v>
      </c>
      <c r="M134" s="54">
        <v>1000</v>
      </c>
      <c r="N134" s="54">
        <v>750</v>
      </c>
      <c r="O134" s="54">
        <v>600</v>
      </c>
      <c r="P134" s="56"/>
      <c r="Q134" s="56"/>
      <c r="R134" s="56"/>
      <c r="S134" s="56"/>
      <c r="T134" s="57" t="str">
        <f t="shared" si="8"/>
        <v>VC18NT2_D2</v>
      </c>
      <c r="U134" s="58"/>
      <c r="V134" s="58"/>
      <c r="W134" s="58"/>
      <c r="X134" s="58"/>
      <c r="Y134" s="59">
        <f>U134/L134</f>
        <v>0</v>
      </c>
      <c r="Z134" s="59"/>
      <c r="AA134" s="59"/>
      <c r="AB134" s="59"/>
      <c r="AC134" s="58"/>
      <c r="AD134" s="58"/>
      <c r="AE134" s="58"/>
      <c r="AF134" s="58"/>
      <c r="AG134" s="60"/>
      <c r="AH134" s="60"/>
      <c r="AI134" s="60"/>
      <c r="AJ134" s="60"/>
      <c r="AK134" s="61">
        <v>4.53</v>
      </c>
      <c r="AL134" s="61"/>
      <c r="AM134" s="62" t="e">
        <f>ROUNDDOWN(AK134*#REF!/#REF!,1)</f>
        <v>#REF!</v>
      </c>
      <c r="AN134" s="58" t="e">
        <f t="shared" si="9"/>
        <v>#REF!</v>
      </c>
      <c r="AO134" s="58" t="e">
        <f t="shared" si="9"/>
        <v>#REF!</v>
      </c>
      <c r="AP134" s="58" t="e">
        <f t="shared" si="9"/>
        <v>#REF!</v>
      </c>
      <c r="AQ134" s="58" t="e">
        <f t="shared" si="9"/>
        <v>#REF!</v>
      </c>
      <c r="AR134" s="58" t="e">
        <f t="shared" si="10"/>
        <v>#REF!</v>
      </c>
      <c r="AS134" s="58" t="e">
        <f t="shared" si="10"/>
        <v>#REF!</v>
      </c>
      <c r="AT134" s="58" t="e">
        <f t="shared" si="10"/>
        <v>#REF!</v>
      </c>
      <c r="AU134" s="58" t="e">
        <f t="shared" si="10"/>
        <v>#REF!</v>
      </c>
      <c r="AV134" s="63"/>
      <c r="AW134" s="53" t="s">
        <v>32</v>
      </c>
      <c r="AX134" s="64"/>
      <c r="AY134" s="65"/>
    </row>
    <row r="135" spans="1:58" s="18" customFormat="1" ht="15.75" x14ac:dyDescent="0.25">
      <c r="A135" s="52"/>
      <c r="B135" s="52"/>
      <c r="C135" s="52"/>
      <c r="D135" s="52"/>
      <c r="E135" s="53"/>
      <c r="F135" s="54"/>
      <c r="G135" s="54"/>
      <c r="H135" s="55"/>
      <c r="I135" s="55"/>
      <c r="J135" s="30"/>
      <c r="K135" s="30"/>
      <c r="L135" s="56"/>
      <c r="M135" s="54"/>
      <c r="N135" s="54"/>
      <c r="O135" s="54"/>
      <c r="P135" s="346"/>
      <c r="Q135" s="346"/>
      <c r="R135" s="346"/>
      <c r="S135" s="346"/>
      <c r="T135" s="145"/>
      <c r="U135" s="150"/>
      <c r="V135" s="150"/>
      <c r="W135" s="150"/>
      <c r="X135" s="150"/>
      <c r="Y135" s="347"/>
      <c r="Z135" s="347"/>
      <c r="AA135" s="347"/>
      <c r="AB135" s="347"/>
      <c r="AC135" s="150"/>
      <c r="AD135" s="150"/>
      <c r="AE135" s="150"/>
      <c r="AF135" s="150"/>
      <c r="AG135" s="348"/>
      <c r="AH135" s="348"/>
      <c r="AI135" s="348"/>
      <c r="AJ135" s="348"/>
      <c r="AK135" s="159"/>
      <c r="AL135" s="159"/>
      <c r="AM135" s="349"/>
      <c r="AN135" s="150"/>
      <c r="AO135" s="150"/>
      <c r="AP135" s="150"/>
      <c r="AQ135" s="150"/>
      <c r="AR135" s="150"/>
      <c r="AS135" s="150"/>
      <c r="AT135" s="150"/>
      <c r="AU135" s="150"/>
      <c r="AV135" s="350"/>
      <c r="AW135" s="53"/>
      <c r="AX135" s="150"/>
      <c r="AY135" s="150"/>
    </row>
    <row r="136" spans="1:58" s="18" customFormat="1" ht="15.75" x14ac:dyDescent="0.25">
      <c r="A136" s="52"/>
      <c r="B136" s="52"/>
      <c r="C136" s="52"/>
      <c r="D136" s="52"/>
      <c r="E136" s="53"/>
      <c r="F136" s="54"/>
      <c r="G136" s="54"/>
      <c r="H136" s="55"/>
      <c r="I136" s="55"/>
      <c r="J136" s="30"/>
      <c r="K136" s="30"/>
      <c r="L136" s="56"/>
      <c r="M136" s="54"/>
      <c r="N136" s="54"/>
      <c r="O136" s="54"/>
      <c r="P136" s="346"/>
      <c r="Q136" s="346"/>
      <c r="R136" s="346"/>
      <c r="S136" s="346"/>
      <c r="T136" s="145"/>
      <c r="U136" s="150"/>
      <c r="V136" s="150"/>
      <c r="W136" s="150"/>
      <c r="X136" s="150"/>
      <c r="Y136" s="347"/>
      <c r="Z136" s="347"/>
      <c r="AA136" s="347"/>
      <c r="AB136" s="347"/>
      <c r="AC136" s="150"/>
      <c r="AD136" s="150"/>
      <c r="AE136" s="150"/>
      <c r="AF136" s="150"/>
      <c r="AG136" s="348"/>
      <c r="AH136" s="348"/>
      <c r="AI136" s="348"/>
      <c r="AJ136" s="348"/>
      <c r="AK136" s="159"/>
      <c r="AL136" s="159"/>
      <c r="AM136" s="349"/>
      <c r="AN136" s="150"/>
      <c r="AO136" s="150"/>
      <c r="AP136" s="150"/>
      <c r="AQ136" s="150"/>
      <c r="AR136" s="150"/>
      <c r="AS136" s="150"/>
      <c r="AT136" s="150"/>
      <c r="AU136" s="150"/>
      <c r="AV136" s="350"/>
      <c r="AW136" s="53"/>
      <c r="AX136" s="150"/>
      <c r="AY136" s="150"/>
    </row>
    <row r="137" spans="1:58" s="18" customFormat="1" ht="15.75" x14ac:dyDescent="0.25">
      <c r="A137" s="52"/>
      <c r="B137" s="52"/>
      <c r="C137" s="52"/>
      <c r="D137" s="52"/>
      <c r="E137" s="53"/>
      <c r="F137" s="54"/>
      <c r="G137" s="54"/>
      <c r="H137" s="55"/>
      <c r="I137" s="55"/>
      <c r="J137" s="30"/>
      <c r="K137" s="30"/>
      <c r="L137" s="56"/>
      <c r="M137" s="54"/>
      <c r="N137" s="54"/>
      <c r="O137" s="54"/>
      <c r="P137" s="346"/>
      <c r="Q137" s="346"/>
      <c r="R137" s="346"/>
      <c r="S137" s="346"/>
      <c r="T137" s="145"/>
      <c r="U137" s="150"/>
      <c r="V137" s="150"/>
      <c r="W137" s="150"/>
      <c r="X137" s="150"/>
      <c r="Y137" s="347"/>
      <c r="Z137" s="347"/>
      <c r="AA137" s="347"/>
      <c r="AB137" s="347"/>
      <c r="AC137" s="150"/>
      <c r="AD137" s="150"/>
      <c r="AE137" s="150"/>
      <c r="AF137" s="150"/>
      <c r="AG137" s="348"/>
      <c r="AH137" s="348"/>
      <c r="AI137" s="348"/>
      <c r="AJ137" s="348"/>
      <c r="AK137" s="159"/>
      <c r="AL137" s="159"/>
      <c r="AM137" s="349"/>
      <c r="AN137" s="150"/>
      <c r="AO137" s="150"/>
      <c r="AP137" s="150"/>
      <c r="AQ137" s="150"/>
      <c r="AR137" s="150"/>
      <c r="AS137" s="150"/>
      <c r="AT137" s="150"/>
      <c r="AU137" s="150"/>
      <c r="AV137" s="350"/>
      <c r="AW137" s="53"/>
      <c r="AX137" s="150"/>
      <c r="AY137" s="150"/>
    </row>
    <row r="138" spans="1:58" s="18" customFormat="1" ht="15.75" x14ac:dyDescent="0.25">
      <c r="A138" s="52"/>
      <c r="B138" s="52"/>
      <c r="C138" s="52"/>
      <c r="D138" s="52"/>
      <c r="E138" s="53"/>
      <c r="F138" s="54"/>
      <c r="G138" s="54"/>
      <c r="H138" s="55"/>
      <c r="I138" s="55"/>
      <c r="J138" s="30"/>
      <c r="K138" s="30"/>
      <c r="L138" s="56"/>
      <c r="M138" s="54"/>
      <c r="N138" s="54"/>
      <c r="O138" s="54"/>
      <c r="P138" s="346"/>
      <c r="Q138" s="346"/>
      <c r="R138" s="346"/>
      <c r="S138" s="346"/>
      <c r="T138" s="145"/>
      <c r="U138" s="150"/>
      <c r="V138" s="150"/>
      <c r="W138" s="150"/>
      <c r="X138" s="150"/>
      <c r="Y138" s="347"/>
      <c r="Z138" s="347"/>
      <c r="AA138" s="347"/>
      <c r="AB138" s="347"/>
      <c r="AC138" s="150"/>
      <c r="AD138" s="150"/>
      <c r="AE138" s="150"/>
      <c r="AF138" s="150"/>
      <c r="AG138" s="348"/>
      <c r="AH138" s="348"/>
      <c r="AI138" s="348"/>
      <c r="AJ138" s="348"/>
      <c r="AK138" s="159"/>
      <c r="AL138" s="159"/>
      <c r="AM138" s="349"/>
      <c r="AN138" s="150"/>
      <c r="AO138" s="150"/>
      <c r="AP138" s="150"/>
      <c r="AQ138" s="150"/>
      <c r="AR138" s="150"/>
      <c r="AS138" s="150"/>
      <c r="AT138" s="150"/>
      <c r="AU138" s="150"/>
      <c r="AV138" s="350"/>
      <c r="AW138" s="53"/>
      <c r="AX138" s="150"/>
      <c r="AY138" s="150"/>
    </row>
    <row r="139" spans="1:58" s="18" customFormat="1" ht="15.75" x14ac:dyDescent="0.25">
      <c r="A139" s="52"/>
      <c r="B139" s="52"/>
      <c r="C139" s="52"/>
      <c r="D139" s="52"/>
      <c r="E139" s="53"/>
      <c r="F139" s="54"/>
      <c r="G139" s="54"/>
      <c r="H139" s="55"/>
      <c r="I139" s="55"/>
      <c r="J139" s="30"/>
      <c r="K139" s="30"/>
      <c r="L139" s="56"/>
      <c r="M139" s="54"/>
      <c r="N139" s="54"/>
      <c r="O139" s="54"/>
      <c r="P139" s="346"/>
      <c r="Q139" s="346"/>
      <c r="R139" s="346"/>
      <c r="S139" s="346"/>
      <c r="T139" s="145"/>
      <c r="U139" s="150"/>
      <c r="V139" s="150"/>
      <c r="W139" s="150"/>
      <c r="X139" s="150"/>
      <c r="Y139" s="347"/>
      <c r="Z139" s="347"/>
      <c r="AA139" s="347"/>
      <c r="AB139" s="347"/>
      <c r="AC139" s="150"/>
      <c r="AD139" s="150"/>
      <c r="AE139" s="150"/>
      <c r="AF139" s="150"/>
      <c r="AG139" s="348"/>
      <c r="AH139" s="348"/>
      <c r="AI139" s="348"/>
      <c r="AJ139" s="348"/>
      <c r="AK139" s="159"/>
      <c r="AL139" s="159"/>
      <c r="AM139" s="349"/>
      <c r="AN139" s="150"/>
      <c r="AO139" s="150"/>
      <c r="AP139" s="150"/>
      <c r="AQ139" s="150"/>
      <c r="AR139" s="150"/>
      <c r="AS139" s="150"/>
      <c r="AT139" s="150"/>
      <c r="AU139" s="150"/>
      <c r="AV139" s="350"/>
      <c r="AW139" s="53"/>
      <c r="AX139" s="150"/>
      <c r="AY139" s="150"/>
    </row>
    <row r="140" spans="1:58" s="18" customFormat="1" ht="15.75" x14ac:dyDescent="0.25">
      <c r="A140" s="52"/>
      <c r="B140" s="52"/>
      <c r="C140" s="52"/>
      <c r="D140" s="52"/>
      <c r="E140" s="53"/>
      <c r="F140" s="54"/>
      <c r="G140" s="54"/>
      <c r="H140" s="55"/>
      <c r="I140" s="55"/>
      <c r="J140" s="30"/>
      <c r="K140" s="30"/>
      <c r="L140" s="56"/>
      <c r="M140" s="54"/>
      <c r="N140" s="54"/>
      <c r="O140" s="54"/>
      <c r="P140" s="346"/>
      <c r="Q140" s="346"/>
      <c r="R140" s="346"/>
      <c r="S140" s="346"/>
      <c r="T140" s="145"/>
      <c r="U140" s="150"/>
      <c r="V140" s="150"/>
      <c r="W140" s="150"/>
      <c r="X140" s="150"/>
      <c r="Y140" s="347"/>
      <c r="Z140" s="347"/>
      <c r="AA140" s="347"/>
      <c r="AB140" s="347"/>
      <c r="AC140" s="150"/>
      <c r="AD140" s="150"/>
      <c r="AE140" s="150"/>
      <c r="AF140" s="150"/>
      <c r="AG140" s="348"/>
      <c r="AH140" s="348"/>
      <c r="AI140" s="348"/>
      <c r="AJ140" s="348"/>
      <c r="AK140" s="159"/>
      <c r="AL140" s="159"/>
      <c r="AM140" s="349"/>
      <c r="AN140" s="150"/>
      <c r="AO140" s="150"/>
      <c r="AP140" s="150"/>
      <c r="AQ140" s="150"/>
      <c r="AR140" s="150"/>
      <c r="AS140" s="150"/>
      <c r="AT140" s="150"/>
      <c r="AU140" s="150"/>
      <c r="AV140" s="350"/>
      <c r="AW140" s="53"/>
      <c r="AX140" s="150"/>
      <c r="AY140" s="150"/>
    </row>
    <row r="141" spans="1:58" s="15" customFormat="1" ht="49.5" x14ac:dyDescent="0.3">
      <c r="A141" s="1"/>
      <c r="B141" s="1"/>
      <c r="C141" s="1"/>
      <c r="D141" s="1"/>
      <c r="E141" s="1"/>
      <c r="F141" s="54"/>
      <c r="G141" s="81" t="s">
        <v>90</v>
      </c>
      <c r="H141" s="55" t="s">
        <v>89</v>
      </c>
      <c r="I141" s="55" t="s">
        <v>50</v>
      </c>
      <c r="J141" s="6" t="s">
        <v>89</v>
      </c>
      <c r="K141" s="4" t="s">
        <v>6424</v>
      </c>
      <c r="L141" s="56">
        <v>2500</v>
      </c>
      <c r="M141" s="56">
        <v>1200</v>
      </c>
      <c r="N141" s="54">
        <v>1000</v>
      </c>
      <c r="O141" s="54">
        <v>800</v>
      </c>
      <c r="P141" s="7"/>
      <c r="Q141" s="7"/>
      <c r="R141" s="7"/>
      <c r="S141" s="7"/>
      <c r="T141" s="7"/>
      <c r="U141" s="7"/>
      <c r="V141" s="7"/>
      <c r="W141" s="7"/>
      <c r="X141" s="7"/>
      <c r="Y141" s="7"/>
      <c r="Z141" s="7"/>
      <c r="AA141" s="7"/>
      <c r="AB141" s="7"/>
      <c r="AC141" s="7"/>
      <c r="AD141" s="7"/>
      <c r="AE141" s="7"/>
      <c r="AF141" s="7"/>
      <c r="AG141" s="7"/>
      <c r="AH141" s="7"/>
      <c r="AI141" s="7"/>
      <c r="AJ141" s="8"/>
      <c r="AK141" s="7"/>
      <c r="AL141" s="9"/>
      <c r="AM141" s="10"/>
      <c r="AN141" s="11"/>
      <c r="AO141" s="11"/>
      <c r="AP141" s="12"/>
      <c r="AQ141" s="13"/>
      <c r="AR141" s="13"/>
      <c r="AS141" s="13"/>
      <c r="AT141" s="13"/>
      <c r="AU141" s="14"/>
      <c r="AV141" s="8"/>
      <c r="BA141" s="16"/>
      <c r="BB141" s="16"/>
      <c r="BC141" s="16"/>
      <c r="BD141" s="16"/>
      <c r="BE141" s="1"/>
      <c r="BF141" s="6"/>
    </row>
    <row r="142" spans="1:58" s="32" customFormat="1" ht="15.75" x14ac:dyDescent="0.25">
      <c r="A142" s="52"/>
      <c r="B142" s="52"/>
      <c r="C142" s="52"/>
      <c r="D142" s="52"/>
      <c r="E142" s="89"/>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9"/>
      <c r="AX142" s="64"/>
      <c r="AY142" s="65"/>
    </row>
    <row r="143" spans="1:58" s="32" customFormat="1" ht="15.75" x14ac:dyDescent="0.25">
      <c r="A143" s="52"/>
      <c r="B143" s="52"/>
      <c r="C143" s="52"/>
      <c r="D143" s="52"/>
      <c r="E143" s="89"/>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9"/>
      <c r="AX143" s="64"/>
      <c r="AY143" s="65"/>
    </row>
    <row r="144" spans="1:58" s="32" customFormat="1" ht="15.75" x14ac:dyDescent="0.25">
      <c r="A144" s="52"/>
      <c r="B144" s="52"/>
      <c r="C144" s="52"/>
      <c r="D144" s="52"/>
      <c r="E144" s="89"/>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9"/>
      <c r="AX144" s="64"/>
      <c r="AY144" s="65"/>
    </row>
    <row r="145" spans="1:58" s="32" customFormat="1" ht="15.75" x14ac:dyDescent="0.25">
      <c r="A145" s="52"/>
      <c r="B145" s="52"/>
      <c r="C145" s="52"/>
      <c r="D145" s="52"/>
      <c r="E145" s="89"/>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9"/>
      <c r="AX145" s="64"/>
      <c r="AY145" s="65"/>
    </row>
    <row r="146" spans="1:58" s="32" customFormat="1" ht="15.75" x14ac:dyDescent="0.25">
      <c r="A146" s="52"/>
      <c r="B146" s="52"/>
      <c r="C146" s="52"/>
      <c r="D146" s="52"/>
      <c r="E146" s="89"/>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9"/>
      <c r="AX146" s="64"/>
      <c r="AY146" s="65"/>
    </row>
    <row r="147" spans="1:58" s="32" customFormat="1" ht="15.75" x14ac:dyDescent="0.25">
      <c r="A147" s="52"/>
      <c r="B147" s="52"/>
      <c r="C147" s="52"/>
      <c r="D147" s="52"/>
      <c r="E147" s="89"/>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9"/>
      <c r="AX147" s="64"/>
      <c r="AY147" s="65"/>
    </row>
    <row r="148" spans="1:58" s="18" customFormat="1" ht="47.25" x14ac:dyDescent="0.25">
      <c r="A148" s="52" t="str">
        <f t="shared" ref="A148" si="11">G148&amp;"+1"</f>
        <v>VC2NT1_D1+1</v>
      </c>
      <c r="B148" s="52" t="str">
        <f t="shared" ref="B148" si="12">G148&amp;"+2"</f>
        <v>VC2NT1_D1+2</v>
      </c>
      <c r="C148" s="52" t="str">
        <f t="shared" ref="C148" si="13">G148&amp;"+3"</f>
        <v>VC2NT1_D1+3</v>
      </c>
      <c r="D148" s="52" t="str">
        <f t="shared" ref="D148" si="14">G148&amp;"+4"</f>
        <v>VC2NT1_D1+4</v>
      </c>
      <c r="E148" s="53" t="s">
        <v>32</v>
      </c>
      <c r="F148" s="54"/>
      <c r="G148" s="54" t="s">
        <v>3907</v>
      </c>
      <c r="H148" s="55" t="s">
        <v>51</v>
      </c>
      <c r="I148" s="55" t="s">
        <v>6425</v>
      </c>
      <c r="J148" s="55" t="s">
        <v>84</v>
      </c>
      <c r="K148" s="55" t="s">
        <v>3900</v>
      </c>
      <c r="L148" s="56">
        <v>5000</v>
      </c>
      <c r="M148" s="56">
        <v>1400</v>
      </c>
      <c r="N148" s="56">
        <v>1000</v>
      </c>
      <c r="O148" s="54">
        <v>800</v>
      </c>
      <c r="P148" s="56"/>
      <c r="Q148" s="56"/>
      <c r="R148" s="56"/>
      <c r="S148" s="56"/>
      <c r="T148" s="57" t="str">
        <f t="shared" ref="T148" si="15">G148</f>
        <v>VC2NT1_D1</v>
      </c>
      <c r="U148" s="58"/>
      <c r="V148" s="58"/>
      <c r="W148" s="58"/>
      <c r="X148" s="58"/>
      <c r="Y148" s="59">
        <f>U148/L148</f>
        <v>0</v>
      </c>
      <c r="Z148" s="59"/>
      <c r="AA148" s="59"/>
      <c r="AB148" s="59"/>
      <c r="AC148" s="58"/>
      <c r="AD148" s="58"/>
      <c r="AE148" s="58"/>
      <c r="AF148" s="58"/>
      <c r="AG148" s="60"/>
      <c r="AH148" s="60"/>
      <c r="AI148" s="60"/>
      <c r="AJ148" s="60"/>
      <c r="AK148" s="61">
        <v>4.53</v>
      </c>
      <c r="AL148" s="61"/>
      <c r="AM148" s="62" t="e">
        <f>ROUNDDOWN(AK148*#REF!/#REF!,1)</f>
        <v>#REF!</v>
      </c>
      <c r="AN148" s="58" t="e">
        <f t="shared" ref="AN148" si="16">L148*$AM148</f>
        <v>#REF!</v>
      </c>
      <c r="AO148" s="58" t="e">
        <f t="shared" ref="AO148" si="17">M148*$AM148</f>
        <v>#REF!</v>
      </c>
      <c r="AP148" s="58" t="e">
        <f t="shared" ref="AP148" si="18">N148*$AM148</f>
        <v>#REF!</v>
      </c>
      <c r="AQ148" s="58" t="e">
        <f t="shared" ref="AQ148" si="19">O148*$AM148</f>
        <v>#REF!</v>
      </c>
      <c r="AR148" s="58" t="e">
        <f t="shared" ref="AR148" si="20">IF(AN148&lt;1000,ROUND(AN148,-1),ROUND(AN148,-2))</f>
        <v>#REF!</v>
      </c>
      <c r="AS148" s="58" t="e">
        <f t="shared" ref="AS148" si="21">IF(AO148&lt;1000,ROUND(AO148,-1),ROUND(AO148,-2))</f>
        <v>#REF!</v>
      </c>
      <c r="AT148" s="58" t="e">
        <f t="shared" ref="AT148" si="22">IF(AP148&lt;1000,ROUND(AP148,-1),ROUND(AP148,-2))</f>
        <v>#REF!</v>
      </c>
      <c r="AU148" s="58" t="e">
        <f t="shared" ref="AU148" si="23">IF(AQ148&lt;1000,ROUND(AQ148,-1),ROUND(AQ148,-2))</f>
        <v>#REF!</v>
      </c>
      <c r="AV148" s="63"/>
      <c r="AW148" s="53" t="s">
        <v>32</v>
      </c>
      <c r="AX148" s="64"/>
      <c r="AY148" s="65"/>
    </row>
    <row r="149" spans="1:58" s="18" customFormat="1" ht="15.75" x14ac:dyDescent="0.25">
      <c r="A149" s="52"/>
      <c r="B149" s="52"/>
      <c r="C149" s="52"/>
      <c r="D149" s="52"/>
      <c r="E149" s="53"/>
      <c r="F149" s="54"/>
      <c r="G149" s="54"/>
      <c r="H149" s="55"/>
      <c r="I149" s="55"/>
      <c r="J149" s="30"/>
      <c r="K149" s="30"/>
      <c r="L149" s="56"/>
      <c r="M149" s="54"/>
      <c r="N149" s="54"/>
      <c r="O149" s="54"/>
      <c r="P149" s="346"/>
      <c r="Q149" s="346"/>
      <c r="R149" s="346"/>
      <c r="S149" s="346"/>
      <c r="T149" s="145"/>
      <c r="U149" s="150"/>
      <c r="V149" s="150"/>
      <c r="W149" s="150"/>
      <c r="X149" s="150"/>
      <c r="Y149" s="347"/>
      <c r="Z149" s="347"/>
      <c r="AA149" s="347"/>
      <c r="AB149" s="347"/>
      <c r="AC149" s="150"/>
      <c r="AD149" s="150"/>
      <c r="AE149" s="150"/>
      <c r="AF149" s="150"/>
      <c r="AG149" s="348"/>
      <c r="AH149" s="348"/>
      <c r="AI149" s="348"/>
      <c r="AJ149" s="348"/>
      <c r="AK149" s="159"/>
      <c r="AL149" s="159"/>
      <c r="AM149" s="349"/>
      <c r="AN149" s="150"/>
      <c r="AO149" s="150"/>
      <c r="AP149" s="150"/>
      <c r="AQ149" s="150"/>
      <c r="AR149" s="150"/>
      <c r="AS149" s="150"/>
      <c r="AT149" s="150"/>
      <c r="AU149" s="150"/>
      <c r="AV149" s="350"/>
      <c r="AW149" s="53"/>
      <c r="AX149" s="150"/>
      <c r="AY149" s="150"/>
    </row>
    <row r="150" spans="1:58" s="18" customFormat="1" ht="15.75" x14ac:dyDescent="0.25">
      <c r="A150" s="52"/>
      <c r="B150" s="52"/>
      <c r="C150" s="52"/>
      <c r="D150" s="52"/>
      <c r="E150" s="53"/>
      <c r="F150" s="54"/>
      <c r="G150" s="54"/>
      <c r="H150" s="55"/>
      <c r="I150" s="55"/>
      <c r="J150" s="30"/>
      <c r="K150" s="30"/>
      <c r="L150" s="56"/>
      <c r="M150" s="54"/>
      <c r="N150" s="54"/>
      <c r="O150" s="54"/>
      <c r="P150" s="346"/>
      <c r="Q150" s="346"/>
      <c r="R150" s="346"/>
      <c r="S150" s="346"/>
      <c r="T150" s="145"/>
      <c r="U150" s="150"/>
      <c r="V150" s="150"/>
      <c r="W150" s="150"/>
      <c r="X150" s="150"/>
      <c r="Y150" s="347"/>
      <c r="Z150" s="347"/>
      <c r="AA150" s="347"/>
      <c r="AB150" s="347"/>
      <c r="AC150" s="150"/>
      <c r="AD150" s="150"/>
      <c r="AE150" s="150"/>
      <c r="AF150" s="150"/>
      <c r="AG150" s="348"/>
      <c r="AH150" s="348"/>
      <c r="AI150" s="348"/>
      <c r="AJ150" s="348"/>
      <c r="AK150" s="159"/>
      <c r="AL150" s="159"/>
      <c r="AM150" s="349"/>
      <c r="AN150" s="150"/>
      <c r="AO150" s="150"/>
      <c r="AP150" s="150"/>
      <c r="AQ150" s="150"/>
      <c r="AR150" s="150"/>
      <c r="AS150" s="150"/>
      <c r="AT150" s="150"/>
      <c r="AU150" s="150"/>
      <c r="AV150" s="350"/>
      <c r="AW150" s="53"/>
      <c r="AX150" s="150"/>
      <c r="AY150" s="150"/>
    </row>
    <row r="151" spans="1:58" s="18" customFormat="1" ht="15.75" x14ac:dyDescent="0.25">
      <c r="A151" s="52"/>
      <c r="B151" s="52"/>
      <c r="C151" s="52"/>
      <c r="D151" s="52"/>
      <c r="E151" s="53"/>
      <c r="F151" s="54"/>
      <c r="G151" s="54"/>
      <c r="H151" s="55"/>
      <c r="I151" s="55"/>
      <c r="J151" s="30"/>
      <c r="K151" s="30"/>
      <c r="L151" s="56"/>
      <c r="M151" s="54"/>
      <c r="N151" s="54"/>
      <c r="O151" s="54"/>
      <c r="P151" s="346"/>
      <c r="Q151" s="346"/>
      <c r="R151" s="346"/>
      <c r="S151" s="346"/>
      <c r="T151" s="145"/>
      <c r="U151" s="150"/>
      <c r="V151" s="150"/>
      <c r="W151" s="150"/>
      <c r="X151" s="150"/>
      <c r="Y151" s="347"/>
      <c r="Z151" s="347"/>
      <c r="AA151" s="347"/>
      <c r="AB151" s="347"/>
      <c r="AC151" s="150"/>
      <c r="AD151" s="150"/>
      <c r="AE151" s="150"/>
      <c r="AF151" s="150"/>
      <c r="AG151" s="348"/>
      <c r="AH151" s="348"/>
      <c r="AI151" s="348"/>
      <c r="AJ151" s="348"/>
      <c r="AK151" s="159"/>
      <c r="AL151" s="159"/>
      <c r="AM151" s="349"/>
      <c r="AN151" s="150"/>
      <c r="AO151" s="150"/>
      <c r="AP151" s="150"/>
      <c r="AQ151" s="150"/>
      <c r="AR151" s="150"/>
      <c r="AS151" s="150"/>
      <c r="AT151" s="150"/>
      <c r="AU151" s="150"/>
      <c r="AV151" s="350"/>
      <c r="AW151" s="53"/>
      <c r="AX151" s="150"/>
      <c r="AY151" s="150"/>
    </row>
    <row r="152" spans="1:58" s="18" customFormat="1" ht="15.75" x14ac:dyDescent="0.25">
      <c r="A152" s="52"/>
      <c r="B152" s="52"/>
      <c r="C152" s="52"/>
      <c r="D152" s="52"/>
      <c r="E152" s="53"/>
      <c r="F152" s="54"/>
      <c r="G152" s="54"/>
      <c r="H152" s="55"/>
      <c r="I152" s="55"/>
      <c r="J152" s="30"/>
      <c r="K152" s="30"/>
      <c r="L152" s="56"/>
      <c r="M152" s="54"/>
      <c r="N152" s="54"/>
      <c r="O152" s="54"/>
      <c r="P152" s="346"/>
      <c r="Q152" s="346"/>
      <c r="R152" s="346"/>
      <c r="S152" s="346"/>
      <c r="T152" s="145"/>
      <c r="U152" s="150"/>
      <c r="V152" s="150"/>
      <c r="W152" s="150"/>
      <c r="X152" s="150"/>
      <c r="Y152" s="347"/>
      <c r="Z152" s="347"/>
      <c r="AA152" s="347"/>
      <c r="AB152" s="347"/>
      <c r="AC152" s="150"/>
      <c r="AD152" s="150"/>
      <c r="AE152" s="150"/>
      <c r="AF152" s="150"/>
      <c r="AG152" s="348"/>
      <c r="AH152" s="348"/>
      <c r="AI152" s="348"/>
      <c r="AJ152" s="348"/>
      <c r="AK152" s="159"/>
      <c r="AL152" s="159"/>
      <c r="AM152" s="349"/>
      <c r="AN152" s="150"/>
      <c r="AO152" s="150"/>
      <c r="AP152" s="150"/>
      <c r="AQ152" s="150"/>
      <c r="AR152" s="150"/>
      <c r="AS152" s="150"/>
      <c r="AT152" s="150"/>
      <c r="AU152" s="150"/>
      <c r="AV152" s="350"/>
      <c r="AW152" s="53"/>
      <c r="AX152" s="150"/>
      <c r="AY152" s="150"/>
    </row>
    <row r="153" spans="1:58" s="18" customFormat="1" ht="15.75" x14ac:dyDescent="0.25">
      <c r="A153" s="52"/>
      <c r="B153" s="52"/>
      <c r="C153" s="52"/>
      <c r="D153" s="52"/>
      <c r="E153" s="53"/>
      <c r="F153" s="54"/>
      <c r="G153" s="54"/>
      <c r="H153" s="55"/>
      <c r="I153" s="55"/>
      <c r="J153" s="30"/>
      <c r="K153" s="30"/>
      <c r="L153" s="56"/>
      <c r="M153" s="54"/>
      <c r="N153" s="54"/>
      <c r="O153" s="54"/>
      <c r="P153" s="346"/>
      <c r="Q153" s="346"/>
      <c r="R153" s="346"/>
      <c r="S153" s="346"/>
      <c r="T153" s="145"/>
      <c r="U153" s="150"/>
      <c r="V153" s="150"/>
      <c r="W153" s="150"/>
      <c r="X153" s="150"/>
      <c r="Y153" s="347"/>
      <c r="Z153" s="347"/>
      <c r="AA153" s="347"/>
      <c r="AB153" s="347"/>
      <c r="AC153" s="150"/>
      <c r="AD153" s="150"/>
      <c r="AE153" s="150"/>
      <c r="AF153" s="150"/>
      <c r="AG153" s="348"/>
      <c r="AH153" s="348"/>
      <c r="AI153" s="348"/>
      <c r="AJ153" s="348"/>
      <c r="AK153" s="159"/>
      <c r="AL153" s="159"/>
      <c r="AM153" s="349"/>
      <c r="AN153" s="150"/>
      <c r="AO153" s="150"/>
      <c r="AP153" s="150"/>
      <c r="AQ153" s="150"/>
      <c r="AR153" s="150"/>
      <c r="AS153" s="150"/>
      <c r="AT153" s="150"/>
      <c r="AU153" s="150"/>
      <c r="AV153" s="350"/>
      <c r="AW153" s="53"/>
      <c r="AX153" s="150"/>
      <c r="AY153" s="150"/>
    </row>
    <row r="154" spans="1:58" s="18" customFormat="1" ht="15.75" x14ac:dyDescent="0.25">
      <c r="A154" s="52"/>
      <c r="B154" s="52"/>
      <c r="C154" s="52"/>
      <c r="D154" s="52"/>
      <c r="E154" s="53"/>
      <c r="F154" s="54"/>
      <c r="G154" s="54"/>
      <c r="H154" s="55"/>
      <c r="I154" s="55"/>
      <c r="J154" s="30"/>
      <c r="K154" s="30"/>
      <c r="L154" s="56"/>
      <c r="M154" s="54"/>
      <c r="N154" s="54"/>
      <c r="O154" s="54"/>
      <c r="P154" s="346"/>
      <c r="Q154" s="346"/>
      <c r="R154" s="346"/>
      <c r="S154" s="346"/>
      <c r="T154" s="145"/>
      <c r="U154" s="150"/>
      <c r="V154" s="150"/>
      <c r="W154" s="150"/>
      <c r="X154" s="150"/>
      <c r="Y154" s="347"/>
      <c r="Z154" s="347"/>
      <c r="AA154" s="347"/>
      <c r="AB154" s="347"/>
      <c r="AC154" s="150"/>
      <c r="AD154" s="150"/>
      <c r="AE154" s="150"/>
      <c r="AF154" s="150"/>
      <c r="AG154" s="348"/>
      <c r="AH154" s="348"/>
      <c r="AI154" s="348"/>
      <c r="AJ154" s="348"/>
      <c r="AK154" s="159"/>
      <c r="AL154" s="159"/>
      <c r="AM154" s="349"/>
      <c r="AN154" s="150"/>
      <c r="AO154" s="150"/>
      <c r="AP154" s="150"/>
      <c r="AQ154" s="150"/>
      <c r="AR154" s="150"/>
      <c r="AS154" s="150"/>
      <c r="AT154" s="150"/>
      <c r="AU154" s="150"/>
      <c r="AV154" s="350"/>
      <c r="AW154" s="53"/>
      <c r="AX154" s="150"/>
      <c r="AY154" s="150"/>
    </row>
    <row r="155" spans="1:58" s="15" customFormat="1" ht="33.75" x14ac:dyDescent="0.3">
      <c r="A155" s="1"/>
      <c r="B155" s="1"/>
      <c r="C155" s="1"/>
      <c r="D155" s="1"/>
      <c r="E155" s="1"/>
      <c r="F155" s="54"/>
      <c r="G155" s="54" t="s">
        <v>3911</v>
      </c>
      <c r="H155" s="55" t="s">
        <v>51</v>
      </c>
      <c r="I155" s="55" t="s">
        <v>3900</v>
      </c>
      <c r="J155" s="6" t="s">
        <v>89</v>
      </c>
      <c r="K155" s="4" t="s">
        <v>3904</v>
      </c>
      <c r="L155" s="56">
        <v>6000</v>
      </c>
      <c r="M155" s="56">
        <v>1500</v>
      </c>
      <c r="N155" s="56">
        <v>1200</v>
      </c>
      <c r="O155" s="54">
        <v>900</v>
      </c>
      <c r="P155" s="7"/>
      <c r="Q155" s="7"/>
      <c r="R155" s="7"/>
      <c r="S155" s="7"/>
      <c r="T155" s="7"/>
      <c r="U155" s="7"/>
      <c r="V155" s="7"/>
      <c r="W155" s="7"/>
      <c r="X155" s="7"/>
      <c r="Y155" s="7"/>
      <c r="Z155" s="7"/>
      <c r="AA155" s="7"/>
      <c r="AB155" s="7"/>
      <c r="AC155" s="7"/>
      <c r="AD155" s="7"/>
      <c r="AE155" s="7"/>
      <c r="AF155" s="7"/>
      <c r="AG155" s="7"/>
      <c r="AH155" s="7"/>
      <c r="AI155" s="7"/>
      <c r="AJ155" s="8"/>
      <c r="AK155" s="7"/>
      <c r="AL155" s="9"/>
      <c r="AM155" s="10"/>
      <c r="AN155" s="11"/>
      <c r="AO155" s="11"/>
      <c r="AP155" s="12"/>
      <c r="AQ155" s="13"/>
      <c r="AR155" s="13"/>
      <c r="AS155" s="13"/>
      <c r="AT155" s="13"/>
      <c r="AU155" s="14"/>
      <c r="AV155" s="8"/>
      <c r="BA155" s="16"/>
      <c r="BB155" s="16"/>
      <c r="BC155" s="16"/>
      <c r="BD155" s="16"/>
      <c r="BE155" s="1"/>
      <c r="BF155" s="6"/>
    </row>
    <row r="156" spans="1:58" s="32" customFormat="1" ht="15.75" x14ac:dyDescent="0.25">
      <c r="A156" s="52"/>
      <c r="B156" s="52"/>
      <c r="C156" s="52"/>
      <c r="D156" s="52"/>
      <c r="E156" s="89"/>
      <c r="F156" s="41"/>
      <c r="G156" s="55"/>
      <c r="H156" s="55"/>
      <c r="I156" s="55"/>
      <c r="J156" s="55"/>
      <c r="K156" s="55"/>
      <c r="L156" s="56"/>
      <c r="M156" s="54"/>
      <c r="N156" s="54"/>
      <c r="O156" s="54"/>
      <c r="P156" s="56"/>
      <c r="Q156" s="56"/>
      <c r="R156" s="56"/>
      <c r="S156" s="56"/>
      <c r="T156" s="57"/>
      <c r="U156" s="58"/>
      <c r="V156" s="58"/>
      <c r="W156" s="58"/>
      <c r="X156" s="58"/>
      <c r="Y156" s="59"/>
      <c r="Z156" s="59"/>
      <c r="AA156" s="59"/>
      <c r="AB156" s="59"/>
      <c r="AC156" s="58"/>
      <c r="AD156" s="58"/>
      <c r="AE156" s="58"/>
      <c r="AF156" s="58"/>
      <c r="AG156" s="60"/>
      <c r="AH156" s="60"/>
      <c r="AI156" s="60"/>
      <c r="AJ156" s="60"/>
      <c r="AK156" s="61"/>
      <c r="AL156" s="61"/>
      <c r="AM156" s="62"/>
      <c r="AN156" s="58"/>
      <c r="AO156" s="58"/>
      <c r="AP156" s="58"/>
      <c r="AQ156" s="58"/>
      <c r="AR156" s="58"/>
      <c r="AS156" s="58"/>
      <c r="AT156" s="58"/>
      <c r="AU156" s="58"/>
      <c r="AV156" s="63"/>
      <c r="AW156" s="89"/>
      <c r="AX156" s="64"/>
      <c r="AY156" s="65"/>
    </row>
    <row r="157" spans="1:58" s="32" customFormat="1" ht="15.75" x14ac:dyDescent="0.25">
      <c r="A157" s="52"/>
      <c r="B157" s="52"/>
      <c r="C157" s="52"/>
      <c r="D157" s="52"/>
      <c r="E157" s="89"/>
      <c r="F157" s="41"/>
      <c r="G157" s="55"/>
      <c r="H157" s="55"/>
      <c r="I157" s="55"/>
      <c r="J157" s="55"/>
      <c r="K157" s="55"/>
      <c r="L157" s="56"/>
      <c r="M157" s="54"/>
      <c r="N157" s="54"/>
      <c r="O157" s="54"/>
      <c r="P157" s="56"/>
      <c r="Q157" s="56"/>
      <c r="R157" s="56"/>
      <c r="S157" s="56"/>
      <c r="T157" s="57"/>
      <c r="U157" s="58"/>
      <c r="V157" s="58"/>
      <c r="W157" s="58"/>
      <c r="X157" s="58"/>
      <c r="Y157" s="59"/>
      <c r="Z157" s="59"/>
      <c r="AA157" s="59"/>
      <c r="AB157" s="59"/>
      <c r="AC157" s="58"/>
      <c r="AD157" s="58"/>
      <c r="AE157" s="58"/>
      <c r="AF157" s="58"/>
      <c r="AG157" s="60"/>
      <c r="AH157" s="60"/>
      <c r="AI157" s="60"/>
      <c r="AJ157" s="60"/>
      <c r="AK157" s="61"/>
      <c r="AL157" s="61"/>
      <c r="AM157" s="62"/>
      <c r="AN157" s="58"/>
      <c r="AO157" s="58"/>
      <c r="AP157" s="58"/>
      <c r="AQ157" s="58"/>
      <c r="AR157" s="58"/>
      <c r="AS157" s="58"/>
      <c r="AT157" s="58"/>
      <c r="AU157" s="58"/>
      <c r="AV157" s="63"/>
      <c r="AW157" s="89"/>
      <c r="AX157" s="64"/>
      <c r="AY157" s="65"/>
    </row>
    <row r="158" spans="1:58" s="32" customFormat="1" ht="15.75" x14ac:dyDescent="0.25">
      <c r="A158" s="52"/>
      <c r="B158" s="52"/>
      <c r="C158" s="52"/>
      <c r="D158" s="52"/>
      <c r="E158" s="89"/>
      <c r="F158" s="41"/>
      <c r="G158" s="55"/>
      <c r="H158" s="55"/>
      <c r="I158" s="55"/>
      <c r="J158" s="55"/>
      <c r="K158" s="55"/>
      <c r="L158" s="56"/>
      <c r="M158" s="54"/>
      <c r="N158" s="54"/>
      <c r="O158" s="54"/>
      <c r="P158" s="56"/>
      <c r="Q158" s="56"/>
      <c r="R158" s="56"/>
      <c r="S158" s="56"/>
      <c r="T158" s="57"/>
      <c r="U158" s="58"/>
      <c r="V158" s="58"/>
      <c r="W158" s="58"/>
      <c r="X158" s="58"/>
      <c r="Y158" s="59"/>
      <c r="Z158" s="59"/>
      <c r="AA158" s="59"/>
      <c r="AB158" s="59"/>
      <c r="AC158" s="58"/>
      <c r="AD158" s="58"/>
      <c r="AE158" s="58"/>
      <c r="AF158" s="58"/>
      <c r="AG158" s="60"/>
      <c r="AH158" s="60"/>
      <c r="AI158" s="60"/>
      <c r="AJ158" s="60"/>
      <c r="AK158" s="61"/>
      <c r="AL158" s="61"/>
      <c r="AM158" s="62"/>
      <c r="AN158" s="58"/>
      <c r="AO158" s="58"/>
      <c r="AP158" s="58"/>
      <c r="AQ158" s="58"/>
      <c r="AR158" s="58"/>
      <c r="AS158" s="58"/>
      <c r="AT158" s="58"/>
      <c r="AU158" s="58"/>
      <c r="AV158" s="63"/>
      <c r="AW158" s="89"/>
      <c r="AX158" s="64"/>
      <c r="AY158" s="65"/>
    </row>
    <row r="159" spans="1:58" s="32" customFormat="1" ht="15.75" x14ac:dyDescent="0.25">
      <c r="A159" s="52"/>
      <c r="B159" s="52"/>
      <c r="C159" s="52"/>
      <c r="D159" s="52"/>
      <c r="E159" s="89"/>
      <c r="F159" s="41"/>
      <c r="G159" s="55"/>
      <c r="H159" s="55"/>
      <c r="I159" s="55"/>
      <c r="J159" s="55"/>
      <c r="K159" s="55"/>
      <c r="L159" s="56"/>
      <c r="M159" s="54"/>
      <c r="N159" s="54"/>
      <c r="O159" s="54"/>
      <c r="P159" s="56"/>
      <c r="Q159" s="56"/>
      <c r="R159" s="56"/>
      <c r="S159" s="56"/>
      <c r="T159" s="57"/>
      <c r="U159" s="58"/>
      <c r="V159" s="58"/>
      <c r="W159" s="58"/>
      <c r="X159" s="58"/>
      <c r="Y159" s="59"/>
      <c r="Z159" s="59"/>
      <c r="AA159" s="59"/>
      <c r="AB159" s="59"/>
      <c r="AC159" s="58"/>
      <c r="AD159" s="58"/>
      <c r="AE159" s="58"/>
      <c r="AF159" s="58"/>
      <c r="AG159" s="60"/>
      <c r="AH159" s="60"/>
      <c r="AI159" s="60"/>
      <c r="AJ159" s="60"/>
      <c r="AK159" s="61"/>
      <c r="AL159" s="61"/>
      <c r="AM159" s="62"/>
      <c r="AN159" s="58"/>
      <c r="AO159" s="58"/>
      <c r="AP159" s="58"/>
      <c r="AQ159" s="58"/>
      <c r="AR159" s="58"/>
      <c r="AS159" s="58"/>
      <c r="AT159" s="58"/>
      <c r="AU159" s="58"/>
      <c r="AV159" s="63"/>
      <c r="AW159" s="89"/>
      <c r="AX159" s="64"/>
      <c r="AY159" s="65"/>
    </row>
    <row r="160" spans="1:58" s="32" customFormat="1" ht="15.75" x14ac:dyDescent="0.25">
      <c r="A160" s="52"/>
      <c r="B160" s="52"/>
      <c r="C160" s="52"/>
      <c r="D160" s="52"/>
      <c r="E160" s="89"/>
      <c r="F160" s="41"/>
      <c r="G160" s="55"/>
      <c r="H160" s="55"/>
      <c r="I160" s="55"/>
      <c r="J160" s="55"/>
      <c r="K160" s="55"/>
      <c r="L160" s="56"/>
      <c r="M160" s="54"/>
      <c r="N160" s="54"/>
      <c r="O160" s="54"/>
      <c r="P160" s="56"/>
      <c r="Q160" s="56"/>
      <c r="R160" s="56"/>
      <c r="S160" s="56"/>
      <c r="T160" s="57"/>
      <c r="U160" s="58"/>
      <c r="V160" s="58"/>
      <c r="W160" s="58"/>
      <c r="X160" s="58"/>
      <c r="Y160" s="59"/>
      <c r="Z160" s="59"/>
      <c r="AA160" s="59"/>
      <c r="AB160" s="59"/>
      <c r="AC160" s="58"/>
      <c r="AD160" s="58"/>
      <c r="AE160" s="58"/>
      <c r="AF160" s="58"/>
      <c r="AG160" s="60"/>
      <c r="AH160" s="60"/>
      <c r="AI160" s="60"/>
      <c r="AJ160" s="60"/>
      <c r="AK160" s="61"/>
      <c r="AL160" s="61"/>
      <c r="AM160" s="62"/>
      <c r="AN160" s="58"/>
      <c r="AO160" s="58"/>
      <c r="AP160" s="58"/>
      <c r="AQ160" s="58"/>
      <c r="AR160" s="58"/>
      <c r="AS160" s="58"/>
      <c r="AT160" s="58"/>
      <c r="AU160" s="58"/>
      <c r="AV160" s="63"/>
      <c r="AW160" s="89"/>
      <c r="AX160" s="64"/>
      <c r="AY160" s="65"/>
    </row>
    <row r="161" spans="1:51" s="32" customFormat="1" ht="15.75" x14ac:dyDescent="0.25">
      <c r="A161" s="52"/>
      <c r="B161" s="52"/>
      <c r="C161" s="52"/>
      <c r="D161" s="52"/>
      <c r="E161" s="89"/>
      <c r="F161" s="41"/>
      <c r="G161" s="55"/>
      <c r="H161" s="55"/>
      <c r="I161" s="55"/>
      <c r="J161" s="55"/>
      <c r="K161" s="55"/>
      <c r="L161" s="56"/>
      <c r="M161" s="54"/>
      <c r="N161" s="54"/>
      <c r="O161" s="54"/>
      <c r="P161" s="56"/>
      <c r="Q161" s="56"/>
      <c r="R161" s="56"/>
      <c r="S161" s="56"/>
      <c r="T161" s="57"/>
      <c r="U161" s="58"/>
      <c r="V161" s="58"/>
      <c r="W161" s="58"/>
      <c r="X161" s="58"/>
      <c r="Y161" s="59"/>
      <c r="Z161" s="59"/>
      <c r="AA161" s="59"/>
      <c r="AB161" s="59"/>
      <c r="AC161" s="58"/>
      <c r="AD161" s="58"/>
      <c r="AE161" s="58"/>
      <c r="AF161" s="58"/>
      <c r="AG161" s="60"/>
      <c r="AH161" s="60"/>
      <c r="AI161" s="60"/>
      <c r="AJ161" s="60"/>
      <c r="AK161" s="61"/>
      <c r="AL161" s="61"/>
      <c r="AM161" s="62"/>
      <c r="AN161" s="58"/>
      <c r="AO161" s="58"/>
      <c r="AP161" s="58"/>
      <c r="AQ161" s="58"/>
      <c r="AR161" s="58"/>
      <c r="AS161" s="58"/>
      <c r="AT161" s="58"/>
      <c r="AU161" s="58"/>
      <c r="AV161" s="63"/>
      <c r="AW161" s="89"/>
      <c r="AX161" s="64"/>
      <c r="AY161" s="65"/>
    </row>
    <row r="162" spans="1:51" s="18" customFormat="1" ht="31.5" x14ac:dyDescent="0.25">
      <c r="A162" s="52" t="e">
        <f>#REF!&amp;"+1"</f>
        <v>#REF!</v>
      </c>
      <c r="B162" s="52" t="e">
        <f>#REF!&amp;"+2"</f>
        <v>#REF!</v>
      </c>
      <c r="C162" s="52" t="e">
        <f>#REF!&amp;"+3"</f>
        <v>#REF!</v>
      </c>
      <c r="D162" s="52" t="e">
        <f>#REF!&amp;"+4"</f>
        <v>#REF!</v>
      </c>
      <c r="E162" s="53" t="s">
        <v>32</v>
      </c>
      <c r="F162" s="54"/>
      <c r="G162" s="54" t="s">
        <v>3913</v>
      </c>
      <c r="H162" s="55" t="s">
        <v>51</v>
      </c>
      <c r="I162" s="4" t="s">
        <v>3904</v>
      </c>
      <c r="J162" s="55" t="s">
        <v>84</v>
      </c>
      <c r="K162" s="55" t="s">
        <v>6209</v>
      </c>
      <c r="L162" s="56">
        <v>5500</v>
      </c>
      <c r="M162" s="54">
        <v>1500</v>
      </c>
      <c r="N162" s="54">
        <v>1200</v>
      </c>
      <c r="O162" s="54">
        <v>800</v>
      </c>
      <c r="P162" s="56"/>
      <c r="Q162" s="56"/>
      <c r="R162" s="56"/>
      <c r="S162" s="56"/>
      <c r="T162" s="57" t="e">
        <f>#REF!</f>
        <v>#REF!</v>
      </c>
      <c r="U162" s="58"/>
      <c r="V162" s="58"/>
      <c r="W162" s="58"/>
      <c r="X162" s="58"/>
      <c r="Y162" s="59">
        <f>U162/L162</f>
        <v>0</v>
      </c>
      <c r="Z162" s="59"/>
      <c r="AA162" s="59"/>
      <c r="AB162" s="59"/>
      <c r="AC162" s="58"/>
      <c r="AD162" s="58"/>
      <c r="AE162" s="58"/>
      <c r="AF162" s="58"/>
      <c r="AG162" s="60"/>
      <c r="AH162" s="60"/>
      <c r="AI162" s="60"/>
      <c r="AJ162" s="60"/>
      <c r="AK162" s="61">
        <v>4.53</v>
      </c>
      <c r="AL162" s="61"/>
      <c r="AM162" s="62" t="e">
        <f>ROUNDDOWN(AK162*#REF!/#REF!,1)</f>
        <v>#REF!</v>
      </c>
      <c r="AN162" s="58" t="e">
        <f t="shared" ref="AN162" si="24">L162*$AM162</f>
        <v>#REF!</v>
      </c>
      <c r="AO162" s="58" t="e">
        <f t="shared" ref="AO162" si="25">M162*$AM162</f>
        <v>#REF!</v>
      </c>
      <c r="AP162" s="58" t="e">
        <f t="shared" ref="AP162" si="26">N162*$AM162</f>
        <v>#REF!</v>
      </c>
      <c r="AQ162" s="58" t="e">
        <f t="shared" ref="AQ162" si="27">O162*$AM162</f>
        <v>#REF!</v>
      </c>
      <c r="AR162" s="58" t="e">
        <f t="shared" ref="AR162" si="28">IF(AN162&lt;1000,ROUND(AN162,-1),ROUND(AN162,-2))</f>
        <v>#REF!</v>
      </c>
      <c r="AS162" s="58" t="e">
        <f t="shared" ref="AS162" si="29">IF(AO162&lt;1000,ROUND(AO162,-1),ROUND(AO162,-2))</f>
        <v>#REF!</v>
      </c>
      <c r="AT162" s="58" t="e">
        <f t="shared" ref="AT162" si="30">IF(AP162&lt;1000,ROUND(AP162,-1),ROUND(AP162,-2))</f>
        <v>#REF!</v>
      </c>
      <c r="AU162" s="58" t="e">
        <f t="shared" ref="AU162" si="31">IF(AQ162&lt;1000,ROUND(AQ162,-1),ROUND(AQ162,-2))</f>
        <v>#REF!</v>
      </c>
      <c r="AV162" s="63"/>
      <c r="AW162" s="53" t="s">
        <v>32</v>
      </c>
      <c r="AX162" s="64"/>
      <c r="AY162" s="65"/>
    </row>
    <row r="163" spans="1:51" s="18" customFormat="1" ht="15.75" x14ac:dyDescent="0.25">
      <c r="A163" s="52"/>
      <c r="B163" s="52"/>
      <c r="C163" s="52"/>
      <c r="D163" s="52"/>
      <c r="E163" s="53"/>
      <c r="F163" s="54"/>
      <c r="G163" s="54"/>
      <c r="H163" s="55"/>
      <c r="I163" s="55"/>
      <c r="J163" s="30"/>
      <c r="K163" s="30"/>
      <c r="L163" s="56"/>
      <c r="M163" s="54"/>
      <c r="N163" s="54"/>
      <c r="O163" s="54"/>
      <c r="P163" s="346"/>
      <c r="Q163" s="346"/>
      <c r="R163" s="346"/>
      <c r="S163" s="346"/>
      <c r="T163" s="145"/>
      <c r="U163" s="150"/>
      <c r="V163" s="150"/>
      <c r="W163" s="150"/>
      <c r="X163" s="150"/>
      <c r="Y163" s="347"/>
      <c r="Z163" s="347"/>
      <c r="AA163" s="347"/>
      <c r="AB163" s="347"/>
      <c r="AC163" s="150"/>
      <c r="AD163" s="150"/>
      <c r="AE163" s="150"/>
      <c r="AF163" s="150"/>
      <c r="AG163" s="348"/>
      <c r="AH163" s="348"/>
      <c r="AI163" s="348"/>
      <c r="AJ163" s="348"/>
      <c r="AK163" s="159"/>
      <c r="AL163" s="159"/>
      <c r="AM163" s="349"/>
      <c r="AN163" s="150"/>
      <c r="AO163" s="150"/>
      <c r="AP163" s="150"/>
      <c r="AQ163" s="150"/>
      <c r="AR163" s="150"/>
      <c r="AS163" s="150"/>
      <c r="AT163" s="150"/>
      <c r="AU163" s="150"/>
      <c r="AV163" s="350"/>
      <c r="AW163" s="53"/>
      <c r="AX163" s="150"/>
      <c r="AY163" s="150"/>
    </row>
    <row r="164" spans="1:51" s="18" customFormat="1" ht="15.75" x14ac:dyDescent="0.25">
      <c r="A164" s="52"/>
      <c r="B164" s="52"/>
      <c r="C164" s="52"/>
      <c r="D164" s="52"/>
      <c r="E164" s="53"/>
      <c r="F164" s="54"/>
      <c r="G164" s="54"/>
      <c r="H164" s="55"/>
      <c r="I164" s="55"/>
      <c r="J164" s="30"/>
      <c r="K164" s="30"/>
      <c r="L164" s="56"/>
      <c r="M164" s="54"/>
      <c r="N164" s="54"/>
      <c r="O164" s="54"/>
      <c r="P164" s="346"/>
      <c r="Q164" s="346"/>
      <c r="R164" s="346"/>
      <c r="S164" s="346"/>
      <c r="T164" s="145"/>
      <c r="U164" s="150"/>
      <c r="V164" s="150"/>
      <c r="W164" s="150"/>
      <c r="X164" s="150"/>
      <c r="Y164" s="347"/>
      <c r="Z164" s="347"/>
      <c r="AA164" s="347"/>
      <c r="AB164" s="347"/>
      <c r="AC164" s="150"/>
      <c r="AD164" s="150"/>
      <c r="AE164" s="150"/>
      <c r="AF164" s="150"/>
      <c r="AG164" s="348"/>
      <c r="AH164" s="348"/>
      <c r="AI164" s="348"/>
      <c r="AJ164" s="348"/>
      <c r="AK164" s="159"/>
      <c r="AL164" s="159"/>
      <c r="AM164" s="349"/>
      <c r="AN164" s="150"/>
      <c r="AO164" s="150"/>
      <c r="AP164" s="150"/>
      <c r="AQ164" s="150"/>
      <c r="AR164" s="150"/>
      <c r="AS164" s="150"/>
      <c r="AT164" s="150"/>
      <c r="AU164" s="150"/>
      <c r="AV164" s="350"/>
      <c r="AW164" s="53"/>
      <c r="AX164" s="150"/>
      <c r="AY164" s="150"/>
    </row>
    <row r="165" spans="1:51" s="18" customFormat="1" ht="15.75" x14ac:dyDescent="0.25">
      <c r="A165" s="52"/>
      <c r="B165" s="52"/>
      <c r="C165" s="52"/>
      <c r="D165" s="52"/>
      <c r="E165" s="53"/>
      <c r="F165" s="54"/>
      <c r="G165" s="54"/>
      <c r="H165" s="55"/>
      <c r="I165" s="55"/>
      <c r="J165" s="30"/>
      <c r="K165" s="30"/>
      <c r="L165" s="56"/>
      <c r="M165" s="54"/>
      <c r="N165" s="54"/>
      <c r="O165" s="54"/>
      <c r="P165" s="346"/>
      <c r="Q165" s="346"/>
      <c r="R165" s="346"/>
      <c r="S165" s="346"/>
      <c r="T165" s="145"/>
      <c r="U165" s="150"/>
      <c r="V165" s="150"/>
      <c r="W165" s="150"/>
      <c r="X165" s="150"/>
      <c r="Y165" s="347"/>
      <c r="Z165" s="347"/>
      <c r="AA165" s="347"/>
      <c r="AB165" s="347"/>
      <c r="AC165" s="150"/>
      <c r="AD165" s="150"/>
      <c r="AE165" s="150"/>
      <c r="AF165" s="150"/>
      <c r="AG165" s="348"/>
      <c r="AH165" s="348"/>
      <c r="AI165" s="348"/>
      <c r="AJ165" s="348"/>
      <c r="AK165" s="159"/>
      <c r="AL165" s="159"/>
      <c r="AM165" s="349"/>
      <c r="AN165" s="150"/>
      <c r="AO165" s="150"/>
      <c r="AP165" s="150"/>
      <c r="AQ165" s="150"/>
      <c r="AR165" s="150"/>
      <c r="AS165" s="150"/>
      <c r="AT165" s="150"/>
      <c r="AU165" s="150"/>
      <c r="AV165" s="350"/>
      <c r="AW165" s="53"/>
      <c r="AX165" s="150"/>
      <c r="AY165" s="150"/>
    </row>
    <row r="166" spans="1:51" s="18" customFormat="1" ht="15.75" x14ac:dyDescent="0.25">
      <c r="A166" s="52"/>
      <c r="B166" s="52"/>
      <c r="C166" s="52"/>
      <c r="D166" s="52"/>
      <c r="E166" s="53"/>
      <c r="F166" s="54"/>
      <c r="G166" s="54"/>
      <c r="H166" s="55"/>
      <c r="I166" s="55"/>
      <c r="J166" s="30"/>
      <c r="K166" s="30"/>
      <c r="L166" s="56"/>
      <c r="M166" s="54"/>
      <c r="N166" s="54"/>
      <c r="O166" s="54"/>
      <c r="P166" s="346"/>
      <c r="Q166" s="346"/>
      <c r="R166" s="346"/>
      <c r="S166" s="346"/>
      <c r="T166" s="145"/>
      <c r="U166" s="150"/>
      <c r="V166" s="150"/>
      <c r="W166" s="150"/>
      <c r="X166" s="150"/>
      <c r="Y166" s="347"/>
      <c r="Z166" s="347"/>
      <c r="AA166" s="347"/>
      <c r="AB166" s="347"/>
      <c r="AC166" s="150"/>
      <c r="AD166" s="150"/>
      <c r="AE166" s="150"/>
      <c r="AF166" s="150"/>
      <c r="AG166" s="348"/>
      <c r="AH166" s="348"/>
      <c r="AI166" s="348"/>
      <c r="AJ166" s="348"/>
      <c r="AK166" s="159"/>
      <c r="AL166" s="159"/>
      <c r="AM166" s="349"/>
      <c r="AN166" s="150"/>
      <c r="AO166" s="150"/>
      <c r="AP166" s="150"/>
      <c r="AQ166" s="150"/>
      <c r="AR166" s="150"/>
      <c r="AS166" s="150"/>
      <c r="AT166" s="150"/>
      <c r="AU166" s="150"/>
      <c r="AV166" s="350"/>
      <c r="AW166" s="53"/>
      <c r="AX166" s="150"/>
      <c r="AY166" s="150"/>
    </row>
    <row r="167" spans="1:51" s="18" customFormat="1" ht="15.75" x14ac:dyDescent="0.25">
      <c r="A167" s="52"/>
      <c r="B167" s="52"/>
      <c r="C167" s="52"/>
      <c r="D167" s="52"/>
      <c r="E167" s="53"/>
      <c r="F167" s="54"/>
      <c r="G167" s="54"/>
      <c r="H167" s="55"/>
      <c r="I167" s="55"/>
      <c r="J167" s="30"/>
      <c r="K167" s="30"/>
      <c r="L167" s="56"/>
      <c r="M167" s="54"/>
      <c r="N167" s="54"/>
      <c r="O167" s="54"/>
      <c r="P167" s="346"/>
      <c r="Q167" s="346"/>
      <c r="R167" s="346"/>
      <c r="S167" s="346"/>
      <c r="T167" s="145"/>
      <c r="U167" s="150"/>
      <c r="V167" s="150"/>
      <c r="W167" s="150"/>
      <c r="X167" s="150"/>
      <c r="Y167" s="347"/>
      <c r="Z167" s="347"/>
      <c r="AA167" s="347"/>
      <c r="AB167" s="347"/>
      <c r="AC167" s="150"/>
      <c r="AD167" s="150"/>
      <c r="AE167" s="150"/>
      <c r="AF167" s="150"/>
      <c r="AG167" s="348"/>
      <c r="AH167" s="348"/>
      <c r="AI167" s="348"/>
      <c r="AJ167" s="348"/>
      <c r="AK167" s="159"/>
      <c r="AL167" s="159"/>
      <c r="AM167" s="349"/>
      <c r="AN167" s="150"/>
      <c r="AO167" s="150"/>
      <c r="AP167" s="150"/>
      <c r="AQ167" s="150"/>
      <c r="AR167" s="150"/>
      <c r="AS167" s="150"/>
      <c r="AT167" s="150"/>
      <c r="AU167" s="150"/>
      <c r="AV167" s="350"/>
      <c r="AW167" s="53"/>
      <c r="AX167" s="150"/>
      <c r="AY167" s="150"/>
    </row>
    <row r="168" spans="1:51" s="18" customFormat="1" ht="15.75" x14ac:dyDescent="0.25">
      <c r="A168" s="52"/>
      <c r="B168" s="52"/>
      <c r="C168" s="52"/>
      <c r="D168" s="52"/>
      <c r="E168" s="53"/>
      <c r="F168" s="54"/>
      <c r="G168" s="54"/>
      <c r="H168" s="55"/>
      <c r="I168" s="55"/>
      <c r="J168" s="30"/>
      <c r="K168" s="30"/>
      <c r="L168" s="56"/>
      <c r="M168" s="54"/>
      <c r="N168" s="54"/>
      <c r="O168" s="54"/>
      <c r="P168" s="346"/>
      <c r="Q168" s="346"/>
      <c r="R168" s="346"/>
      <c r="S168" s="346"/>
      <c r="T168" s="145"/>
      <c r="U168" s="150"/>
      <c r="V168" s="150"/>
      <c r="W168" s="150"/>
      <c r="X168" s="150"/>
      <c r="Y168" s="347"/>
      <c r="Z168" s="347"/>
      <c r="AA168" s="347"/>
      <c r="AB168" s="347"/>
      <c r="AC168" s="150"/>
      <c r="AD168" s="150"/>
      <c r="AE168" s="150"/>
      <c r="AF168" s="150"/>
      <c r="AG168" s="348"/>
      <c r="AH168" s="348"/>
      <c r="AI168" s="348"/>
      <c r="AJ168" s="348"/>
      <c r="AK168" s="159"/>
      <c r="AL168" s="159"/>
      <c r="AM168" s="349"/>
      <c r="AN168" s="150"/>
      <c r="AO168" s="150"/>
      <c r="AP168" s="150"/>
      <c r="AQ168" s="150"/>
      <c r="AR168" s="150"/>
      <c r="AS168" s="150"/>
      <c r="AT168" s="150"/>
      <c r="AU168" s="150"/>
      <c r="AV168" s="350"/>
      <c r="AW168" s="53"/>
      <c r="AX168" s="150"/>
      <c r="AY168" s="150"/>
    </row>
    <row r="169" spans="1:51" ht="31.5" x14ac:dyDescent="0.3">
      <c r="G169" s="93" t="s">
        <v>6419</v>
      </c>
      <c r="H169" s="84" t="s">
        <v>6420</v>
      </c>
      <c r="I169" s="5" t="s">
        <v>51</v>
      </c>
      <c r="K169" s="5" t="s">
        <v>2512</v>
      </c>
      <c r="L169" s="95">
        <v>2000</v>
      </c>
      <c r="M169" s="95">
        <v>1000</v>
      </c>
      <c r="N169" s="96">
        <v>800</v>
      </c>
      <c r="O169" s="96">
        <v>500</v>
      </c>
    </row>
    <row r="176" spans="1:51" x14ac:dyDescent="0.3">
      <c r="G176" s="81" t="s">
        <v>4111</v>
      </c>
      <c r="H176" s="55" t="s">
        <v>77</v>
      </c>
      <c r="I176" s="5" t="s">
        <v>6421</v>
      </c>
      <c r="K176" s="5" t="s">
        <v>6422</v>
      </c>
      <c r="L176" s="6">
        <v>2000</v>
      </c>
      <c r="M176" s="6">
        <v>1000</v>
      </c>
      <c r="N176" s="6">
        <v>850</v>
      </c>
      <c r="O176" s="6">
        <v>750</v>
      </c>
    </row>
  </sheetData>
  <autoFilter ref="A1:WXF148"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97"/>
  <sheetViews>
    <sheetView tabSelected="1" view="pageBreakPreview" zoomScale="70" zoomScaleNormal="70" zoomScaleSheetLayoutView="70" workbookViewId="0">
      <selection activeCell="G7" sqref="G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7.5703125" style="5" customWidth="1"/>
    <col min="7" max="8" width="13" style="351" customWidth="1"/>
    <col min="9" max="9" width="13" style="353" customWidth="1"/>
    <col min="10" max="11" width="13" style="351" customWidth="1"/>
    <col min="12" max="12" width="16.28515625" style="384" customWidth="1"/>
    <col min="13" max="13" width="15.140625" style="351" customWidth="1"/>
    <col min="14" max="14" width="13" style="382"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77"/>
      <c r="B1" s="377"/>
      <c r="C1" s="377"/>
      <c r="D1" s="377"/>
      <c r="E1" s="377"/>
      <c r="F1" s="377"/>
      <c r="G1" s="377"/>
      <c r="H1" s="377"/>
      <c r="I1" s="377"/>
      <c r="J1" s="377"/>
      <c r="K1" s="377"/>
      <c r="L1" s="381"/>
      <c r="M1" s="377"/>
      <c r="N1" s="381"/>
      <c r="O1" s="377"/>
      <c r="P1" s="377"/>
      <c r="Q1" s="377"/>
      <c r="R1" s="377"/>
      <c r="S1" s="354"/>
      <c r="T1" s="354">
        <v>0.9</v>
      </c>
      <c r="U1" s="354"/>
      <c r="V1" s="354"/>
      <c r="W1" s="354"/>
      <c r="X1" s="354"/>
      <c r="Y1" s="354"/>
      <c r="Z1" s="354"/>
      <c r="AA1" s="354"/>
      <c r="AB1" s="354"/>
      <c r="AC1" s="354"/>
      <c r="AD1" s="354"/>
      <c r="AE1" s="354"/>
    </row>
    <row r="2" spans="1:37" ht="107.25" customHeight="1" x14ac:dyDescent="0.25">
      <c r="A2" s="355" t="s">
        <v>2</v>
      </c>
      <c r="B2" s="355" t="s">
        <v>3</v>
      </c>
      <c r="C2" s="356" t="s">
        <v>4</v>
      </c>
      <c r="D2" s="356" t="s">
        <v>5</v>
      </c>
      <c r="E2" s="357" t="s">
        <v>7</v>
      </c>
      <c r="F2" s="430" t="s">
        <v>6408</v>
      </c>
      <c r="G2" s="434" t="s">
        <v>6414</v>
      </c>
      <c r="H2" s="434" t="s">
        <v>6413</v>
      </c>
      <c r="I2" s="445" t="s">
        <v>6410</v>
      </c>
      <c r="J2" s="434" t="s">
        <v>6411</v>
      </c>
      <c r="K2" s="434" t="s">
        <v>6412</v>
      </c>
      <c r="L2" s="432" t="s">
        <v>6409</v>
      </c>
      <c r="M2" s="444" t="s">
        <v>6415</v>
      </c>
      <c r="N2" s="444" t="s">
        <v>6416</v>
      </c>
      <c r="O2" s="447" t="s">
        <v>6397</v>
      </c>
      <c r="P2" s="448"/>
      <c r="Q2" s="448"/>
      <c r="R2" s="449"/>
      <c r="S2" s="354"/>
      <c r="T2" s="354"/>
      <c r="U2" s="354"/>
      <c r="V2" s="354"/>
      <c r="W2" s="354"/>
      <c r="X2" s="354"/>
      <c r="Y2" s="354"/>
      <c r="Z2" s="354"/>
      <c r="AA2" s="354"/>
      <c r="AB2" s="354"/>
      <c r="AC2" s="354"/>
      <c r="AD2" s="354"/>
      <c r="AE2" s="354"/>
    </row>
    <row r="3" spans="1:37" s="194" customFormat="1" ht="23.25" customHeight="1" x14ac:dyDescent="0.25">
      <c r="A3" s="358"/>
      <c r="B3" s="358"/>
      <c r="C3" s="358" t="s">
        <v>6395</v>
      </c>
      <c r="D3" s="358"/>
      <c r="E3" s="358"/>
      <c r="F3" s="431"/>
      <c r="G3" s="434"/>
      <c r="H3" s="434"/>
      <c r="I3" s="446"/>
      <c r="J3" s="434"/>
      <c r="K3" s="434"/>
      <c r="L3" s="433"/>
      <c r="M3" s="444"/>
      <c r="N3" s="444"/>
      <c r="O3" s="450"/>
      <c r="P3" s="451"/>
      <c r="Q3" s="451"/>
      <c r="R3" s="452"/>
      <c r="S3" s="359">
        <v>1</v>
      </c>
      <c r="T3" s="359">
        <v>1</v>
      </c>
      <c r="U3" s="359">
        <v>1</v>
      </c>
      <c r="V3" s="359">
        <v>1</v>
      </c>
      <c r="W3" s="359">
        <v>1</v>
      </c>
      <c r="X3" s="359">
        <v>1</v>
      </c>
      <c r="Y3" s="359">
        <v>1</v>
      </c>
      <c r="Z3" s="359">
        <v>1</v>
      </c>
      <c r="AA3" s="359">
        <v>1</v>
      </c>
      <c r="AB3" s="359">
        <v>1</v>
      </c>
      <c r="AC3" s="359">
        <v>1</v>
      </c>
      <c r="AD3" s="359">
        <v>1</v>
      </c>
      <c r="AE3" s="359">
        <v>1</v>
      </c>
      <c r="AG3" s="194">
        <v>1</v>
      </c>
      <c r="AH3" s="194">
        <v>1</v>
      </c>
      <c r="AI3" s="194">
        <v>1</v>
      </c>
      <c r="AJ3" s="194">
        <v>1</v>
      </c>
      <c r="AK3" s="194">
        <v>1</v>
      </c>
    </row>
    <row r="4" spans="1:37" s="18" customFormat="1" ht="31.5" x14ac:dyDescent="0.25">
      <c r="A4" s="85">
        <v>1</v>
      </c>
      <c r="B4" s="85" t="str">
        <f>'Đầu vào (2)'!G1</f>
        <v>VC1NT1_D5</v>
      </c>
      <c r="C4" s="93" t="str">
        <f>'Đầu vào (2)'!H1</f>
        <v xml:space="preserve">Đường tỉnh 768 </v>
      </c>
      <c r="D4" s="93" t="str">
        <f>'Đầu vào (2)'!I1</f>
        <v>Giáp ranh phường Trảng Dài</v>
      </c>
      <c r="E4" s="93" t="str">
        <f>'Đầu vào (2)'!K1</f>
        <v>Cầu Thủ Biên</v>
      </c>
      <c r="F4" s="237">
        <f>O4</f>
        <v>4200</v>
      </c>
      <c r="G4" s="237">
        <f>F4*0.7</f>
        <v>2940</v>
      </c>
      <c r="H4" s="237">
        <f>F4*0.6</f>
        <v>2520</v>
      </c>
      <c r="I4" s="237">
        <f>S4</f>
        <v>5600</v>
      </c>
      <c r="J4" s="204">
        <f>IF(I4*0.7&lt;1000,ROUND(I4*0.7,-1),ROUND(I4*0.7,-2))</f>
        <v>3900</v>
      </c>
      <c r="K4" s="204">
        <f>IF(I4*0.6&lt;1000,ROUND(I4*0.6,-1),ROUND(I4*0.6,-2))</f>
        <v>3400</v>
      </c>
      <c r="L4" s="238">
        <f>I4/F4</f>
        <v>1.3333333333333333</v>
      </c>
      <c r="M4" s="352">
        <f>J4/G4</f>
        <v>1.3265306122448979</v>
      </c>
      <c r="N4" s="352">
        <f>K4/H4</f>
        <v>1.3492063492063493</v>
      </c>
      <c r="O4" s="360">
        <f>'Đầu vào (2)'!L1</f>
        <v>4200</v>
      </c>
      <c r="P4" s="360">
        <f>'Đầu vào (2)'!M1</f>
        <v>1600</v>
      </c>
      <c r="Q4" s="360">
        <f>'Đầu vào (2)'!N1</f>
        <v>1000</v>
      </c>
      <c r="R4" s="360">
        <f>'Đầu vào (2)'!O1</f>
        <v>800</v>
      </c>
      <c r="S4" s="361">
        <f>VLOOKUP(B4,'[1]Giá đề xuất ODT'!$G$11:$AD$2233,21,0)</f>
        <v>5600</v>
      </c>
      <c r="T4" s="361">
        <f>VLOOKUP(B4,'[1]Giá đề xuất ODT'!$G$11:$AD$2233,22,0)</f>
        <v>2100</v>
      </c>
      <c r="U4" s="361">
        <f>VLOOKUP(B4,'[1]Giá đề xuất ODT'!$G$11:$AD$2233,23,0)</f>
        <v>1300</v>
      </c>
      <c r="V4" s="361">
        <f>VLOOKUP(B4,'[1]Giá đề xuất ODT'!$G$11:$AD$2233,24,0)</f>
        <v>1100</v>
      </c>
      <c r="W4" s="361">
        <v>1</v>
      </c>
      <c r="X4" s="361"/>
      <c r="Y4" s="361" t="str">
        <f>C4</f>
        <v xml:space="preserve">Đường tỉnh 768 </v>
      </c>
      <c r="Z4" s="361" t="str">
        <f>"đoạn từ "&amp;D4</f>
        <v>đoạn từ Giáp ranh phường Trảng Dài</v>
      </c>
      <c r="AA4" s="361" t="str">
        <f>" đến "&amp;E4</f>
        <v xml:space="preserve"> đến Cầu Thủ Biên</v>
      </c>
      <c r="AB4" s="361"/>
      <c r="AC4" s="361"/>
      <c r="AD4" s="361"/>
      <c r="AE4" s="361"/>
    </row>
    <row r="5" spans="1:37" s="18" customFormat="1" ht="78.75" x14ac:dyDescent="0.25">
      <c r="A5" s="85">
        <f>A4+1</f>
        <v>2</v>
      </c>
      <c r="B5" s="85" t="s">
        <v>20</v>
      </c>
      <c r="C5" s="427" t="str">
        <f>X5&amp;Y5&amp;Z5&amp;AA5&amp;AB5&amp;"
"&amp;AC5&amp;"
"
&amp;AD5</f>
        <v>Các tuyến đường giao thông đấu nối trực tiếp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v>
      </c>
      <c r="D5" s="428"/>
      <c r="E5" s="429"/>
      <c r="F5" s="161">
        <f t="shared" ref="F5" si="0">IF(B5="VT2",P5,IF(B5="VT3",Q5,IF(B5="VT2*0,8",P5,IF(B5="VT3*0,8",Q5,R5))))</f>
        <v>1600</v>
      </c>
      <c r="G5" s="204">
        <f t="shared" ref="G5" si="1">F5*0.7</f>
        <v>1120</v>
      </c>
      <c r="H5" s="204">
        <f t="shared" ref="H5" si="2">F5*0.6</f>
        <v>960</v>
      </c>
      <c r="I5" s="161">
        <f t="shared" ref="I5:I68" si="3">IF(B5="VT2",T5,IF(B5="VT3",U5,IF(B5="VT4",V5,IF(B5="VT2*0,8",IF(T5*$T$1&lt;1000,ROUND(T5*$T$1,-1),ROUND(T5*$T$1,-2)),IF(B5="VT3*0,8",IF(U5*$T$1&lt;1000,ROUND(U5*$T$1,-1),ROUND(U5*$T$1,-2)),IF(V5*$T$1&lt;1000,ROUND(V5*$T$1,-1),ROUND(V5*$T$1,-2)))))))</f>
        <v>2100</v>
      </c>
      <c r="J5" s="204">
        <f t="shared" ref="J5:J68" si="4">IF(I5*0.7&lt;1000,ROUND(I5*0.7,-1),ROUND(I5*0.7,-2))</f>
        <v>1500</v>
      </c>
      <c r="K5" s="204">
        <f t="shared" ref="K5:K68" si="5">IF(I5*0.6&lt;1000,ROUND(I5*0.6,-1),ROUND(I5*0.6,-2))</f>
        <v>1300</v>
      </c>
      <c r="L5" s="157">
        <f t="shared" ref="L5:N5" si="6">I5/F5</f>
        <v>1.3125</v>
      </c>
      <c r="M5" s="378">
        <f t="shared" si="6"/>
        <v>1.3392857142857142</v>
      </c>
      <c r="N5" s="378">
        <f t="shared" si="6"/>
        <v>1.3541666666666667</v>
      </c>
      <c r="O5" s="360">
        <f t="shared" ref="O5:W5" si="7">O4</f>
        <v>4200</v>
      </c>
      <c r="P5" s="360">
        <f t="shared" si="7"/>
        <v>1600</v>
      </c>
      <c r="Q5" s="360">
        <f t="shared" si="7"/>
        <v>1000</v>
      </c>
      <c r="R5" s="360">
        <f t="shared" si="7"/>
        <v>800</v>
      </c>
      <c r="S5" s="361">
        <f t="shared" si="7"/>
        <v>5600</v>
      </c>
      <c r="T5" s="361">
        <f t="shared" si="7"/>
        <v>2100</v>
      </c>
      <c r="U5" s="361">
        <f t="shared" si="7"/>
        <v>1300</v>
      </c>
      <c r="V5" s="361">
        <f t="shared" si="7"/>
        <v>1100</v>
      </c>
      <c r="W5" s="361">
        <f t="shared" si="7"/>
        <v>1</v>
      </c>
      <c r="X5" s="361" t="s">
        <v>92</v>
      </c>
      <c r="Y5" s="361" t="str">
        <f>C4</f>
        <v xml:space="preserve">Đường tỉnh 768 </v>
      </c>
      <c r="Z5" s="361" t="str">
        <f>" đoạn từ "&amp;D4</f>
        <v xml:space="preserve"> đoạn từ Giáp ranh phường Trảng Dài</v>
      </c>
      <c r="AA5" s="361" t="str">
        <f>" đến "&amp;E4</f>
        <v xml:space="preserve"> đến Cầu Thủ Biên</v>
      </c>
      <c r="AB5" s="361" t="s">
        <v>93</v>
      </c>
      <c r="AC5" s="362" t="s">
        <v>6402</v>
      </c>
      <c r="AD5" s="362" t="s">
        <v>6403</v>
      </c>
      <c r="AE5" s="361">
        <v>0</v>
      </c>
    </row>
    <row r="6" spans="1:37" s="18" customFormat="1" ht="78.75" x14ac:dyDescent="0.25">
      <c r="A6" s="85">
        <f t="shared" ref="A6:A69" si="8">A5+1</f>
        <v>3</v>
      </c>
      <c r="B6" s="85" t="s">
        <v>21</v>
      </c>
      <c r="C6" s="427" t="str">
        <f>X6&amp;Y6&amp;Z6&amp;AA6&amp;AB6&amp;"
"&amp;AC6&amp;"
"&amp;AD6&amp;"
"&amp;AE6</f>
        <v>Các tuyến đường giao thông đấu nối trực tiếp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28"/>
      <c r="E6" s="429"/>
      <c r="F6" s="161">
        <f t="shared" ref="F6:F10" si="9">IF(B6="VT2",P6,IF(B6="VT3",Q6,IF(B6="VT2*0,8",P6,IF(B6="VT3*0,8",Q6,R6))))</f>
        <v>1000</v>
      </c>
      <c r="G6" s="204">
        <f t="shared" ref="G6:G10" si="10">F6*0.7</f>
        <v>700</v>
      </c>
      <c r="H6" s="204">
        <f t="shared" ref="H6:H10" si="11">F6*0.6</f>
        <v>600</v>
      </c>
      <c r="I6" s="161">
        <f t="shared" si="3"/>
        <v>1300</v>
      </c>
      <c r="J6" s="204">
        <f t="shared" si="4"/>
        <v>910</v>
      </c>
      <c r="K6" s="204">
        <f t="shared" si="5"/>
        <v>780</v>
      </c>
      <c r="L6" s="157">
        <f t="shared" ref="L6:L10" si="12">I6/F6</f>
        <v>1.3</v>
      </c>
      <c r="M6" s="378">
        <f t="shared" ref="M6:M10" si="13">J6/G6</f>
        <v>1.3</v>
      </c>
      <c r="N6" s="378">
        <f t="shared" ref="N6:N10" si="14">K6/H6</f>
        <v>1.3</v>
      </c>
      <c r="O6" s="360">
        <f t="shared" ref="O6:O10" si="15">O5</f>
        <v>4200</v>
      </c>
      <c r="P6" s="360">
        <f t="shared" ref="P6:P10" si="16">P5</f>
        <v>1600</v>
      </c>
      <c r="Q6" s="360">
        <f t="shared" ref="Q6:Q10" si="17">Q5</f>
        <v>1000</v>
      </c>
      <c r="R6" s="360">
        <f t="shared" ref="R6:R10" si="18">R5</f>
        <v>800</v>
      </c>
      <c r="S6" s="361">
        <f t="shared" ref="S6:S10" si="19">S5</f>
        <v>5600</v>
      </c>
      <c r="T6" s="361">
        <f t="shared" ref="T6:T10" si="20">T5</f>
        <v>2100</v>
      </c>
      <c r="U6" s="361">
        <f t="shared" ref="U6:U10" si="21">U5</f>
        <v>1300</v>
      </c>
      <c r="V6" s="361">
        <f t="shared" ref="V6:W10" si="22">V5</f>
        <v>1100</v>
      </c>
      <c r="W6" s="361">
        <f t="shared" si="22"/>
        <v>1</v>
      </c>
      <c r="X6" s="361" t="s">
        <v>92</v>
      </c>
      <c r="Y6" s="361" t="str">
        <f>Y5</f>
        <v xml:space="preserve">Đường tỉnh 768 </v>
      </c>
      <c r="Z6" s="361" t="str">
        <f>Z5</f>
        <v xml:space="preserve"> đoạn từ Giáp ranh phường Trảng Dài</v>
      </c>
      <c r="AA6" s="361" t="str">
        <f>AA5</f>
        <v xml:space="preserve"> đến Cầu Thủ Biên</v>
      </c>
      <c r="AB6" s="361" t="s">
        <v>93</v>
      </c>
      <c r="AC6" s="362" t="s">
        <v>6404</v>
      </c>
      <c r="AD6" s="362" t="s">
        <v>6405</v>
      </c>
      <c r="AE6" s="362" t="s">
        <v>6406</v>
      </c>
    </row>
    <row r="7" spans="1:37" s="18" customFormat="1" ht="94.5" x14ac:dyDescent="0.25">
      <c r="A7" s="85">
        <f t="shared" si="8"/>
        <v>4</v>
      </c>
      <c r="B7" s="85" t="s">
        <v>22</v>
      </c>
      <c r="C7" s="427" t="str">
        <f>X7&amp;Y7&amp;Z7&amp;AA7&amp;AB7</f>
        <v>Các tuyến đường giao thông đấu nối trực tiếp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v>
      </c>
      <c r="D7" s="428"/>
      <c r="E7" s="429"/>
      <c r="F7" s="161">
        <f t="shared" si="9"/>
        <v>800</v>
      </c>
      <c r="G7" s="204">
        <f t="shared" si="10"/>
        <v>560</v>
      </c>
      <c r="H7" s="204">
        <f t="shared" si="11"/>
        <v>480</v>
      </c>
      <c r="I7" s="161">
        <f t="shared" si="3"/>
        <v>1100</v>
      </c>
      <c r="J7" s="204">
        <f t="shared" si="4"/>
        <v>770</v>
      </c>
      <c r="K7" s="204">
        <f t="shared" si="5"/>
        <v>660</v>
      </c>
      <c r="L7" s="157">
        <f t="shared" si="12"/>
        <v>1.375</v>
      </c>
      <c r="M7" s="378">
        <f t="shared" si="13"/>
        <v>1.375</v>
      </c>
      <c r="N7" s="378">
        <f t="shared" si="14"/>
        <v>1.375</v>
      </c>
      <c r="O7" s="360">
        <f t="shared" si="15"/>
        <v>4200</v>
      </c>
      <c r="P7" s="360">
        <f t="shared" si="16"/>
        <v>1600</v>
      </c>
      <c r="Q7" s="360">
        <f t="shared" si="17"/>
        <v>1000</v>
      </c>
      <c r="R7" s="360">
        <f t="shared" si="18"/>
        <v>800</v>
      </c>
      <c r="S7" s="361">
        <f t="shared" si="19"/>
        <v>5600</v>
      </c>
      <c r="T7" s="361">
        <f t="shared" si="20"/>
        <v>2100</v>
      </c>
      <c r="U7" s="361">
        <f t="shared" si="21"/>
        <v>1300</v>
      </c>
      <c r="V7" s="361">
        <f t="shared" si="22"/>
        <v>1100</v>
      </c>
      <c r="W7" s="361">
        <f t="shared" si="22"/>
        <v>1</v>
      </c>
      <c r="X7" s="361" t="s">
        <v>92</v>
      </c>
      <c r="Y7" s="361" t="str">
        <f>Y6</f>
        <v xml:space="preserve">Đường tỉnh 768 </v>
      </c>
      <c r="Z7" s="361" t="str">
        <f t="shared" ref="Z7:AA10" si="23">Z6</f>
        <v xml:space="preserve"> đoạn từ Giáp ranh phường Trảng Dài</v>
      </c>
      <c r="AA7" s="361" t="str">
        <f>AA6</f>
        <v xml:space="preserve"> đến Cầu Thủ Biên</v>
      </c>
      <c r="AB7" s="361" t="s">
        <v>6407</v>
      </c>
      <c r="AC7" s="361">
        <v>0</v>
      </c>
      <c r="AD7" s="361">
        <v>0</v>
      </c>
      <c r="AE7" s="361">
        <v>0</v>
      </c>
    </row>
    <row r="8" spans="1:37" s="18" customFormat="1" ht="94.5" x14ac:dyDescent="0.25">
      <c r="A8" s="85">
        <f t="shared" si="8"/>
        <v>5</v>
      </c>
      <c r="B8" s="85" t="s">
        <v>94</v>
      </c>
      <c r="C8" s="427" t="str">
        <f>X8&amp;Y8&amp;Z8&amp;AA8&amp;AB8&amp;"
"&amp;AC8&amp;"
"
&amp;AD8</f>
        <v>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v>
      </c>
      <c r="D8" s="428"/>
      <c r="E8" s="429"/>
      <c r="F8" s="161">
        <f t="shared" si="9"/>
        <v>1600</v>
      </c>
      <c r="G8" s="204">
        <f t="shared" si="10"/>
        <v>1120</v>
      </c>
      <c r="H8" s="204">
        <f t="shared" si="11"/>
        <v>960</v>
      </c>
      <c r="I8" s="161">
        <f t="shared" si="3"/>
        <v>1900</v>
      </c>
      <c r="J8" s="204">
        <f t="shared" si="4"/>
        <v>1300</v>
      </c>
      <c r="K8" s="204">
        <f t="shared" si="5"/>
        <v>1100</v>
      </c>
      <c r="L8" s="157">
        <f t="shared" si="12"/>
        <v>1.1875</v>
      </c>
      <c r="M8" s="378">
        <f t="shared" si="13"/>
        <v>1.1607142857142858</v>
      </c>
      <c r="N8" s="378">
        <f t="shared" si="14"/>
        <v>1.1458333333333333</v>
      </c>
      <c r="O8" s="360">
        <f t="shared" si="15"/>
        <v>4200</v>
      </c>
      <c r="P8" s="360">
        <f t="shared" si="16"/>
        <v>1600</v>
      </c>
      <c r="Q8" s="360">
        <f t="shared" si="17"/>
        <v>1000</v>
      </c>
      <c r="R8" s="360">
        <f t="shared" si="18"/>
        <v>800</v>
      </c>
      <c r="S8" s="361">
        <f t="shared" si="19"/>
        <v>5600</v>
      </c>
      <c r="T8" s="361">
        <f t="shared" si="20"/>
        <v>2100</v>
      </c>
      <c r="U8" s="361">
        <f t="shared" si="21"/>
        <v>1300</v>
      </c>
      <c r="V8" s="361">
        <f t="shared" si="22"/>
        <v>1100</v>
      </c>
      <c r="W8" s="361">
        <f t="shared" si="22"/>
        <v>1</v>
      </c>
      <c r="X8" s="361" t="s">
        <v>6396</v>
      </c>
      <c r="Y8" s="361" t="str">
        <f>Y7</f>
        <v xml:space="preserve">Đường tỉnh 768 </v>
      </c>
      <c r="Z8" s="361" t="str">
        <f t="shared" si="23"/>
        <v xml:space="preserve"> đoạn từ Giáp ranh phường Trảng Dài</v>
      </c>
      <c r="AA8" s="361" t="str">
        <f t="shared" si="23"/>
        <v xml:space="preserve"> đến Cầu Thủ Biên</v>
      </c>
      <c r="AB8" s="361" t="s">
        <v>93</v>
      </c>
      <c r="AC8" s="362" t="s">
        <v>6402</v>
      </c>
      <c r="AD8" s="362" t="s">
        <v>6403</v>
      </c>
      <c r="AE8" s="361">
        <v>0</v>
      </c>
    </row>
    <row r="9" spans="1:37" s="18" customFormat="1" ht="94.5" x14ac:dyDescent="0.25">
      <c r="A9" s="85">
        <f t="shared" si="8"/>
        <v>6</v>
      </c>
      <c r="B9" s="85" t="s">
        <v>95</v>
      </c>
      <c r="C9" s="427" t="str">
        <f>X9&amp;Y9&amp;Z9&amp;AA9&amp;AB9&amp;"
"&amp;AC9&amp;"
"
&amp;AD9&amp;"
"&amp;AE9</f>
        <v>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28"/>
      <c r="E9" s="429"/>
      <c r="F9" s="161">
        <f t="shared" si="9"/>
        <v>1000</v>
      </c>
      <c r="G9" s="204">
        <f t="shared" si="10"/>
        <v>700</v>
      </c>
      <c r="H9" s="204">
        <f t="shared" si="11"/>
        <v>600</v>
      </c>
      <c r="I9" s="161">
        <f t="shared" si="3"/>
        <v>1200</v>
      </c>
      <c r="J9" s="204">
        <f t="shared" si="4"/>
        <v>840</v>
      </c>
      <c r="K9" s="204">
        <f t="shared" si="5"/>
        <v>720</v>
      </c>
      <c r="L9" s="157">
        <f t="shared" si="12"/>
        <v>1.2</v>
      </c>
      <c r="M9" s="378">
        <f t="shared" si="13"/>
        <v>1.2</v>
      </c>
      <c r="N9" s="378">
        <f t="shared" si="14"/>
        <v>1.2</v>
      </c>
      <c r="O9" s="360">
        <f t="shared" si="15"/>
        <v>4200</v>
      </c>
      <c r="P9" s="360">
        <f t="shared" si="16"/>
        <v>1600</v>
      </c>
      <c r="Q9" s="360">
        <f t="shared" si="17"/>
        <v>1000</v>
      </c>
      <c r="R9" s="360">
        <f t="shared" si="18"/>
        <v>800</v>
      </c>
      <c r="S9" s="361">
        <f t="shared" si="19"/>
        <v>5600</v>
      </c>
      <c r="T9" s="361">
        <f t="shared" si="20"/>
        <v>2100</v>
      </c>
      <c r="U9" s="361">
        <f t="shared" si="21"/>
        <v>1300</v>
      </c>
      <c r="V9" s="361">
        <f t="shared" si="22"/>
        <v>1100</v>
      </c>
      <c r="W9" s="361">
        <f t="shared" si="22"/>
        <v>1</v>
      </c>
      <c r="X9" s="361" t="s">
        <v>6396</v>
      </c>
      <c r="Y9" s="361" t="str">
        <f>Y8</f>
        <v xml:space="preserve">Đường tỉnh 768 </v>
      </c>
      <c r="Z9" s="361" t="str">
        <f t="shared" si="23"/>
        <v xml:space="preserve"> đoạn từ Giáp ranh phường Trảng Dài</v>
      </c>
      <c r="AA9" s="361" t="str">
        <f t="shared" si="23"/>
        <v xml:space="preserve"> đến Cầu Thủ Biên</v>
      </c>
      <c r="AB9" s="361" t="s">
        <v>93</v>
      </c>
      <c r="AC9" s="362" t="s">
        <v>6404</v>
      </c>
      <c r="AD9" s="362" t="s">
        <v>6405</v>
      </c>
      <c r="AE9" s="362" t="s">
        <v>6406</v>
      </c>
    </row>
    <row r="10" spans="1:37" s="18" customFormat="1" ht="94.5" x14ac:dyDescent="0.25">
      <c r="A10" s="85">
        <f t="shared" si="8"/>
        <v>7</v>
      </c>
      <c r="B10" s="85" t="s">
        <v>96</v>
      </c>
      <c r="C10" s="427" t="str">
        <f>X10&amp;Y10&amp;Z10&amp;AA10&amp;AB10</f>
        <v>Các tuyến đường giao thông không đấu nối trực tiếp và thông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v>
      </c>
      <c r="D10" s="428"/>
      <c r="E10" s="429"/>
      <c r="F10" s="161">
        <f t="shared" si="9"/>
        <v>800</v>
      </c>
      <c r="G10" s="204">
        <f t="shared" si="10"/>
        <v>560</v>
      </c>
      <c r="H10" s="204">
        <f t="shared" si="11"/>
        <v>480</v>
      </c>
      <c r="I10" s="161">
        <f t="shared" si="3"/>
        <v>990</v>
      </c>
      <c r="J10" s="204">
        <f t="shared" si="4"/>
        <v>690</v>
      </c>
      <c r="K10" s="204">
        <f t="shared" si="5"/>
        <v>590</v>
      </c>
      <c r="L10" s="157">
        <f t="shared" si="12"/>
        <v>1.2375</v>
      </c>
      <c r="M10" s="378">
        <f t="shared" si="13"/>
        <v>1.2321428571428572</v>
      </c>
      <c r="N10" s="378">
        <f t="shared" si="14"/>
        <v>1.2291666666666667</v>
      </c>
      <c r="O10" s="360">
        <f t="shared" si="15"/>
        <v>4200</v>
      </c>
      <c r="P10" s="360">
        <f t="shared" si="16"/>
        <v>1600</v>
      </c>
      <c r="Q10" s="360">
        <f t="shared" si="17"/>
        <v>1000</v>
      </c>
      <c r="R10" s="360">
        <f t="shared" si="18"/>
        <v>800</v>
      </c>
      <c r="S10" s="361">
        <f t="shared" si="19"/>
        <v>5600</v>
      </c>
      <c r="T10" s="361">
        <f t="shared" si="20"/>
        <v>2100</v>
      </c>
      <c r="U10" s="361">
        <f t="shared" si="21"/>
        <v>1300</v>
      </c>
      <c r="V10" s="361">
        <f t="shared" si="22"/>
        <v>1100</v>
      </c>
      <c r="W10" s="361">
        <f t="shared" si="22"/>
        <v>1</v>
      </c>
      <c r="X10" s="361" t="s">
        <v>6396</v>
      </c>
      <c r="Y10" s="361" t="str">
        <f>Y9</f>
        <v xml:space="preserve">Đường tỉnh 768 </v>
      </c>
      <c r="Z10" s="361" t="str">
        <f t="shared" si="23"/>
        <v xml:space="preserve"> đoạn từ Giáp ranh phường Trảng Dài</v>
      </c>
      <c r="AA10" s="361" t="str">
        <f t="shared" si="23"/>
        <v xml:space="preserve"> đến Cầu Thủ Biên</v>
      </c>
      <c r="AB10" s="361" t="s">
        <v>6407</v>
      </c>
      <c r="AC10" s="361">
        <v>0</v>
      </c>
      <c r="AD10" s="361">
        <v>0</v>
      </c>
      <c r="AE10" s="361">
        <v>0</v>
      </c>
    </row>
    <row r="11" spans="1:37" s="18" customFormat="1" ht="31.5" x14ac:dyDescent="0.25">
      <c r="A11" s="85">
        <f t="shared" si="8"/>
        <v>8</v>
      </c>
      <c r="B11" s="85" t="str">
        <f>'Đầu vào (2)'!G8</f>
        <v>VC1NT1_D6</v>
      </c>
      <c r="C11" s="93" t="str">
        <f>'Đầu vào (2)'!H8</f>
        <v xml:space="preserve">Đường tỉnh 768 </v>
      </c>
      <c r="D11" s="93" t="str">
        <f>'Đầu vào (2)'!I8</f>
        <v>Cầu Thủ Biên</v>
      </c>
      <c r="E11" s="93" t="str">
        <f>'Đầu vào (2)'!K8</f>
        <v>Đường vào bến đò Đại An</v>
      </c>
      <c r="F11" s="237">
        <f>O11</f>
        <v>3200</v>
      </c>
      <c r="G11" s="237">
        <f>F11*0.7</f>
        <v>2240</v>
      </c>
      <c r="H11" s="237">
        <f>F11*0.6</f>
        <v>1920</v>
      </c>
      <c r="I11" s="237">
        <f>S11</f>
        <v>4300</v>
      </c>
      <c r="J11" s="204">
        <f t="shared" si="4"/>
        <v>3000</v>
      </c>
      <c r="K11" s="204">
        <f t="shared" si="5"/>
        <v>2600</v>
      </c>
      <c r="L11" s="238">
        <f>I11/F11</f>
        <v>1.34375</v>
      </c>
      <c r="M11" s="352">
        <f>J11/G11</f>
        <v>1.3392857142857142</v>
      </c>
      <c r="N11" s="352">
        <f>K11/H11</f>
        <v>1.3541666666666667</v>
      </c>
      <c r="O11" s="360">
        <f>'Đầu vào (2)'!L8</f>
        <v>3200</v>
      </c>
      <c r="P11" s="360">
        <f>'Đầu vào (2)'!M8</f>
        <v>1100</v>
      </c>
      <c r="Q11" s="360">
        <f>'Đầu vào (2)'!N8</f>
        <v>900</v>
      </c>
      <c r="R11" s="360">
        <f>'Đầu vào (2)'!O8</f>
        <v>700</v>
      </c>
      <c r="S11" s="361">
        <f>VLOOKUP(B11,'[1]Giá đề xuất ODT'!$G$11:$AD$2233,21,0)</f>
        <v>4300</v>
      </c>
      <c r="T11" s="361">
        <f>VLOOKUP(B11,'[1]Giá đề xuất ODT'!$G$11:$AD$2233,22,0)</f>
        <v>1500</v>
      </c>
      <c r="U11" s="361">
        <f>VLOOKUP(B11,'[1]Giá đề xuất ODT'!$G$11:$AD$2233,23,0)</f>
        <v>1200</v>
      </c>
      <c r="V11" s="361">
        <f>VLOOKUP(B11,'[1]Giá đề xuất ODT'!$G$11:$AD$2233,24,0)</f>
        <v>930</v>
      </c>
      <c r="W11" s="361">
        <v>1</v>
      </c>
      <c r="X11" s="361"/>
      <c r="Y11" s="361" t="str">
        <f>C11</f>
        <v xml:space="preserve">Đường tỉnh 768 </v>
      </c>
      <c r="Z11" s="361" t="str">
        <f>" đoạn từ "&amp;D11</f>
        <v xml:space="preserve"> đoạn từ Cầu Thủ Biên</v>
      </c>
      <c r="AA11" s="361" t="str">
        <f>" đến "&amp;E11</f>
        <v xml:space="preserve"> đến Đường vào bến đò Đại An</v>
      </c>
      <c r="AB11" s="361"/>
      <c r="AC11" s="361"/>
      <c r="AD11" s="361"/>
      <c r="AE11" s="361"/>
    </row>
    <row r="12" spans="1:37" s="18" customFormat="1" ht="78.75" x14ac:dyDescent="0.25">
      <c r="A12" s="85">
        <f t="shared" si="8"/>
        <v>9</v>
      </c>
      <c r="B12" s="85" t="str">
        <f t="shared" ref="B12:B17" si="24">B5</f>
        <v>VT2</v>
      </c>
      <c r="C12" s="427" t="str">
        <f>X12&amp;Y12&amp;Z12&amp;AA12&amp;AB12&amp;"
"&amp;AC12&amp;"
"
&amp;AD12</f>
        <v>Các tuyến đường giao thông đấu nối trực tiếp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v>
      </c>
      <c r="D12" s="428"/>
      <c r="E12" s="429"/>
      <c r="F12" s="161">
        <f t="shared" ref="F12:F17" si="25">IF(B12="VT2",P12,IF(B12="VT3",Q12,IF(B12="VT2*0,8",P12,IF(B12="VT3*0,8",Q12,R12))))</f>
        <v>1100</v>
      </c>
      <c r="G12" s="204">
        <f t="shared" ref="G12:G17" si="26">F12*0.7</f>
        <v>770</v>
      </c>
      <c r="H12" s="204">
        <f t="shared" ref="H12:H17" si="27">F12*0.6</f>
        <v>660</v>
      </c>
      <c r="I12" s="161">
        <f t="shared" si="3"/>
        <v>1500</v>
      </c>
      <c r="J12" s="204">
        <f t="shared" si="4"/>
        <v>1100</v>
      </c>
      <c r="K12" s="204">
        <f t="shared" si="5"/>
        <v>900</v>
      </c>
      <c r="L12" s="157">
        <f t="shared" ref="L12:L17" si="28">I12/F12</f>
        <v>1.3636363636363635</v>
      </c>
      <c r="M12" s="378">
        <f t="shared" ref="M12:M17" si="29">J12/G12</f>
        <v>1.4285714285714286</v>
      </c>
      <c r="N12" s="378">
        <f t="shared" ref="N12:N17" si="30">K12/H12</f>
        <v>1.3636363636363635</v>
      </c>
      <c r="O12" s="360">
        <f t="shared" ref="O12:O17" si="31">O11</f>
        <v>3200</v>
      </c>
      <c r="P12" s="360">
        <f t="shared" ref="P12:P17" si="32">P11</f>
        <v>1100</v>
      </c>
      <c r="Q12" s="360">
        <f t="shared" ref="Q12:Q17" si="33">Q11</f>
        <v>900</v>
      </c>
      <c r="R12" s="360">
        <f t="shared" ref="R12:R17" si="34">R11</f>
        <v>700</v>
      </c>
      <c r="S12" s="361">
        <f t="shared" ref="S12:S17" si="35">S11</f>
        <v>4300</v>
      </c>
      <c r="T12" s="361">
        <f t="shared" ref="T12:T17" si="36">T11</f>
        <v>1500</v>
      </c>
      <c r="U12" s="361">
        <f t="shared" ref="U12:U17" si="37">U11</f>
        <v>1200</v>
      </c>
      <c r="V12" s="361">
        <f t="shared" ref="V12:W17" si="38">V11</f>
        <v>930</v>
      </c>
      <c r="W12" s="361">
        <f t="shared" si="38"/>
        <v>1</v>
      </c>
      <c r="X12" s="361" t="str">
        <f t="shared" ref="X12:X17" si="39">X5</f>
        <v xml:space="preserve">Các tuyến đường giao thông đấu nối trực tiếp ra </v>
      </c>
      <c r="Y12" s="361" t="str">
        <f t="shared" ref="Y12:AA16" si="40">Y11</f>
        <v xml:space="preserve">Đường tỉnh 768 </v>
      </c>
      <c r="Z12" s="361" t="str">
        <f t="shared" si="40"/>
        <v xml:space="preserve"> đoạn từ Cầu Thủ Biên</v>
      </c>
      <c r="AA12" s="361" t="str">
        <f t="shared" si="40"/>
        <v xml:space="preserve"> đến Đường vào bến đò Đại An</v>
      </c>
      <c r="AB12" s="361" t="str">
        <f>AB5</f>
        <v xml:space="preserve"> đã được đầu tư mặt đường nhựa, bê tông xi măng:</v>
      </c>
      <c r="AC12" s="361" t="str">
        <f>AC5</f>
        <v>- Có bề rộng ≥5m, cách đường giao thông ≤1.000m.</v>
      </c>
      <c r="AD12" s="361" t="str">
        <f>AD5</f>
        <v>- Có bề rộng từ ≥3m đến &lt;5m, cách đường giao thông ≤500m.</v>
      </c>
      <c r="AE12" s="361">
        <f>AE5</f>
        <v>0</v>
      </c>
    </row>
    <row r="13" spans="1:37" s="18" customFormat="1" ht="78.75" x14ac:dyDescent="0.25">
      <c r="A13" s="85">
        <f t="shared" si="8"/>
        <v>10</v>
      </c>
      <c r="B13" s="85" t="str">
        <f t="shared" si="24"/>
        <v>VT3</v>
      </c>
      <c r="C13" s="427" t="str">
        <f>X13&amp;Y13&amp;Z13&amp;AA13&amp;AB13&amp;"
"&amp;AC13&amp;"
"&amp;AD13&amp;"
"&amp;AE13</f>
        <v>Các tuyến đường giao thông đấu nối trực tiếp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28"/>
      <c r="E13" s="429"/>
      <c r="F13" s="161">
        <f t="shared" si="25"/>
        <v>900</v>
      </c>
      <c r="G13" s="204">
        <f t="shared" si="26"/>
        <v>630</v>
      </c>
      <c r="H13" s="204">
        <f t="shared" si="27"/>
        <v>540</v>
      </c>
      <c r="I13" s="161">
        <f t="shared" si="3"/>
        <v>1200</v>
      </c>
      <c r="J13" s="204">
        <f t="shared" si="4"/>
        <v>840</v>
      </c>
      <c r="K13" s="204">
        <f t="shared" si="5"/>
        <v>720</v>
      </c>
      <c r="L13" s="157">
        <f t="shared" si="28"/>
        <v>1.3333333333333333</v>
      </c>
      <c r="M13" s="378">
        <f t="shared" si="29"/>
        <v>1.3333333333333333</v>
      </c>
      <c r="N13" s="378">
        <f t="shared" si="30"/>
        <v>1.3333333333333333</v>
      </c>
      <c r="O13" s="360">
        <f t="shared" si="31"/>
        <v>3200</v>
      </c>
      <c r="P13" s="360">
        <f t="shared" si="32"/>
        <v>1100</v>
      </c>
      <c r="Q13" s="360">
        <f t="shared" si="33"/>
        <v>900</v>
      </c>
      <c r="R13" s="360">
        <f t="shared" si="34"/>
        <v>700</v>
      </c>
      <c r="S13" s="361">
        <f t="shared" si="35"/>
        <v>4300</v>
      </c>
      <c r="T13" s="361">
        <f t="shared" si="36"/>
        <v>1500</v>
      </c>
      <c r="U13" s="361">
        <f t="shared" si="37"/>
        <v>1200</v>
      </c>
      <c r="V13" s="361">
        <f t="shared" si="38"/>
        <v>930</v>
      </c>
      <c r="W13" s="361">
        <f t="shared" si="38"/>
        <v>1</v>
      </c>
      <c r="X13" s="361" t="str">
        <f t="shared" si="39"/>
        <v xml:space="preserve">Các tuyến đường giao thông đấu nối trực tiếp ra </v>
      </c>
      <c r="Y13" s="361" t="str">
        <f t="shared" si="40"/>
        <v xml:space="preserve">Đường tỉnh 768 </v>
      </c>
      <c r="Z13" s="361" t="str">
        <f t="shared" si="40"/>
        <v xml:space="preserve"> đoạn từ Cầu Thủ Biên</v>
      </c>
      <c r="AA13" s="361" t="str">
        <f t="shared" si="40"/>
        <v xml:space="preserve"> đến Đường vào bến đò Đại An</v>
      </c>
      <c r="AB13" s="361" t="str">
        <f t="shared" ref="AB13:AE13" si="41">AB6</f>
        <v xml:space="preserve"> đã được đầu tư mặt đường nhựa, bê tông xi măng:</v>
      </c>
      <c r="AC13" s="361" t="str">
        <f t="shared" si="41"/>
        <v>- Có bề rộng ≥5m, cách đường giao thông &gt;1.000m.</v>
      </c>
      <c r="AD13" s="361" t="str">
        <f t="shared" si="41"/>
        <v>- Có bề rộng từ ≥3m đến &lt;5m, cách đường giao thông từ &gt;500m đến ≤1.000m.</v>
      </c>
      <c r="AE13" s="361" t="str">
        <f t="shared" si="41"/>
        <v>- Có bề rộng &lt;3m, cách đường giao thông ≤200m.</v>
      </c>
    </row>
    <row r="14" spans="1:37" s="18" customFormat="1" ht="94.5" x14ac:dyDescent="0.25">
      <c r="A14" s="85">
        <f t="shared" si="8"/>
        <v>11</v>
      </c>
      <c r="B14" s="85" t="str">
        <f t="shared" si="24"/>
        <v>VT4</v>
      </c>
      <c r="C14" s="427" t="str">
        <f>X14&amp;Y14&amp;Z14&amp;AA14&amp;AB14</f>
        <v>Các tuyến đường giao thông đấu nối trực tiếp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v>
      </c>
      <c r="D14" s="428"/>
      <c r="E14" s="429"/>
      <c r="F14" s="161">
        <f t="shared" si="25"/>
        <v>700</v>
      </c>
      <c r="G14" s="204">
        <f t="shared" si="26"/>
        <v>489.99999999999994</v>
      </c>
      <c r="H14" s="204">
        <f t="shared" si="27"/>
        <v>420</v>
      </c>
      <c r="I14" s="161">
        <f t="shared" si="3"/>
        <v>930</v>
      </c>
      <c r="J14" s="204">
        <f t="shared" si="4"/>
        <v>650</v>
      </c>
      <c r="K14" s="204">
        <f t="shared" si="5"/>
        <v>560</v>
      </c>
      <c r="L14" s="157">
        <f t="shared" si="28"/>
        <v>1.3285714285714285</v>
      </c>
      <c r="M14" s="378">
        <f t="shared" si="29"/>
        <v>1.3265306122448981</v>
      </c>
      <c r="N14" s="378">
        <f t="shared" si="30"/>
        <v>1.3333333333333333</v>
      </c>
      <c r="O14" s="360">
        <f t="shared" si="31"/>
        <v>3200</v>
      </c>
      <c r="P14" s="360">
        <f t="shared" si="32"/>
        <v>1100</v>
      </c>
      <c r="Q14" s="360">
        <f t="shared" si="33"/>
        <v>900</v>
      </c>
      <c r="R14" s="360">
        <f t="shared" si="34"/>
        <v>700</v>
      </c>
      <c r="S14" s="361">
        <f t="shared" si="35"/>
        <v>4300</v>
      </c>
      <c r="T14" s="361">
        <f t="shared" si="36"/>
        <v>1500</v>
      </c>
      <c r="U14" s="361">
        <f t="shared" si="37"/>
        <v>1200</v>
      </c>
      <c r="V14" s="361">
        <f t="shared" si="38"/>
        <v>930</v>
      </c>
      <c r="W14" s="361">
        <f t="shared" si="38"/>
        <v>1</v>
      </c>
      <c r="X14" s="361" t="str">
        <f t="shared" si="39"/>
        <v xml:space="preserve">Các tuyến đường giao thông đấu nối trực tiếp ra </v>
      </c>
      <c r="Y14" s="361" t="str">
        <f t="shared" si="40"/>
        <v xml:space="preserve">Đường tỉnh 768 </v>
      </c>
      <c r="Z14" s="361" t="str">
        <f t="shared" si="40"/>
        <v xml:space="preserve"> đoạn từ Cầu Thủ Biên</v>
      </c>
      <c r="AA14" s="361" t="str">
        <f t="shared" si="40"/>
        <v xml:space="preserve"> đến Đường vào bến đò Đại An</v>
      </c>
      <c r="AB14" s="361" t="str">
        <f t="shared" ref="AB14:AE14" si="42">AB7</f>
        <v xml:space="preserve"> đã được đầu tư mặt đường nhựa, bê tông xi măng:
- Có bề rộng từ ≥3m đến &lt;5m, cách đường giao thông &gt;1.000m.
- Có bề rộng &lt;3m, cách đường giao thông &gt;200m.</v>
      </c>
      <c r="AC14" s="361">
        <f t="shared" si="42"/>
        <v>0</v>
      </c>
      <c r="AD14" s="361">
        <f t="shared" si="42"/>
        <v>0</v>
      </c>
      <c r="AE14" s="361">
        <f t="shared" si="42"/>
        <v>0</v>
      </c>
    </row>
    <row r="15" spans="1:37" s="18" customFormat="1" ht="94.5" x14ac:dyDescent="0.25">
      <c r="A15" s="85">
        <f t="shared" si="8"/>
        <v>12</v>
      </c>
      <c r="B15" s="85" t="str">
        <f t="shared" si="24"/>
        <v>VT2*0,8</v>
      </c>
      <c r="C15" s="427" t="str">
        <f>X15&amp;Y15&amp;Z15&amp;AA15&amp;AB15&amp;"
"&amp;AC15&amp;"
"
&amp;AD15</f>
        <v>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v>
      </c>
      <c r="D15" s="428"/>
      <c r="E15" s="429"/>
      <c r="F15" s="161">
        <f t="shared" si="25"/>
        <v>1100</v>
      </c>
      <c r="G15" s="204">
        <f t="shared" si="26"/>
        <v>770</v>
      </c>
      <c r="H15" s="204">
        <f t="shared" si="27"/>
        <v>660</v>
      </c>
      <c r="I15" s="161">
        <f t="shared" si="3"/>
        <v>1400</v>
      </c>
      <c r="J15" s="204">
        <f t="shared" si="4"/>
        <v>980</v>
      </c>
      <c r="K15" s="204">
        <f t="shared" si="5"/>
        <v>840</v>
      </c>
      <c r="L15" s="157">
        <f t="shared" si="28"/>
        <v>1.2727272727272727</v>
      </c>
      <c r="M15" s="378">
        <f t="shared" si="29"/>
        <v>1.2727272727272727</v>
      </c>
      <c r="N15" s="378">
        <f t="shared" si="30"/>
        <v>1.2727272727272727</v>
      </c>
      <c r="O15" s="360">
        <f t="shared" si="31"/>
        <v>3200</v>
      </c>
      <c r="P15" s="360">
        <f t="shared" si="32"/>
        <v>1100</v>
      </c>
      <c r="Q15" s="360">
        <f t="shared" si="33"/>
        <v>900</v>
      </c>
      <c r="R15" s="360">
        <f t="shared" si="34"/>
        <v>700</v>
      </c>
      <c r="S15" s="361">
        <f t="shared" si="35"/>
        <v>4300</v>
      </c>
      <c r="T15" s="361">
        <f t="shared" si="36"/>
        <v>1500</v>
      </c>
      <c r="U15" s="361">
        <f t="shared" si="37"/>
        <v>1200</v>
      </c>
      <c r="V15" s="361">
        <f t="shared" si="38"/>
        <v>930</v>
      </c>
      <c r="W15" s="361">
        <f t="shared" si="38"/>
        <v>1</v>
      </c>
      <c r="X15" s="361" t="str">
        <f t="shared" si="39"/>
        <v xml:space="preserve">Các tuyến đường giao thông không đấu nối trực tiếp và thông ra </v>
      </c>
      <c r="Y15" s="361" t="str">
        <f t="shared" si="40"/>
        <v xml:space="preserve">Đường tỉnh 768 </v>
      </c>
      <c r="Z15" s="361" t="str">
        <f t="shared" si="40"/>
        <v xml:space="preserve"> đoạn từ Cầu Thủ Biên</v>
      </c>
      <c r="AA15" s="361" t="str">
        <f t="shared" si="40"/>
        <v xml:space="preserve"> đến Đường vào bến đò Đại An</v>
      </c>
      <c r="AB15" s="361" t="str">
        <f t="shared" ref="AB15:AE15" si="43">AB8</f>
        <v xml:space="preserve"> đã được đầu tư mặt đường nhựa, bê tông xi măng:</v>
      </c>
      <c r="AC15" s="361" t="str">
        <f t="shared" si="43"/>
        <v>- Có bề rộng ≥5m, cách đường giao thông ≤1.000m.</v>
      </c>
      <c r="AD15" s="361" t="str">
        <f t="shared" si="43"/>
        <v>- Có bề rộng từ ≥3m đến &lt;5m, cách đường giao thông ≤500m.</v>
      </c>
      <c r="AE15" s="361">
        <f t="shared" si="43"/>
        <v>0</v>
      </c>
    </row>
    <row r="16" spans="1:37" s="18" customFormat="1" ht="94.5" x14ac:dyDescent="0.25">
      <c r="A16" s="85">
        <f t="shared" si="8"/>
        <v>13</v>
      </c>
      <c r="B16" s="85" t="str">
        <f t="shared" si="24"/>
        <v>VT3*0,8</v>
      </c>
      <c r="C16" s="427" t="str">
        <f>X16&amp;Y16&amp;Z16&amp;AA16&amp;AB16&amp;"
"&amp;AC16&amp;"
"
&amp;AD16&amp;"
"&amp;AE16</f>
        <v>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28"/>
      <c r="E16" s="429"/>
      <c r="F16" s="161">
        <f t="shared" si="25"/>
        <v>900</v>
      </c>
      <c r="G16" s="204">
        <f t="shared" si="26"/>
        <v>630</v>
      </c>
      <c r="H16" s="204">
        <f t="shared" si="27"/>
        <v>540</v>
      </c>
      <c r="I16" s="161">
        <f t="shared" si="3"/>
        <v>1100</v>
      </c>
      <c r="J16" s="204">
        <f t="shared" si="4"/>
        <v>770</v>
      </c>
      <c r="K16" s="204">
        <f t="shared" si="5"/>
        <v>660</v>
      </c>
      <c r="L16" s="157">
        <f t="shared" si="28"/>
        <v>1.2222222222222223</v>
      </c>
      <c r="M16" s="378">
        <f t="shared" si="29"/>
        <v>1.2222222222222223</v>
      </c>
      <c r="N16" s="378">
        <f t="shared" si="30"/>
        <v>1.2222222222222223</v>
      </c>
      <c r="O16" s="360">
        <f t="shared" si="31"/>
        <v>3200</v>
      </c>
      <c r="P16" s="360">
        <f t="shared" si="32"/>
        <v>1100</v>
      </c>
      <c r="Q16" s="360">
        <f t="shared" si="33"/>
        <v>900</v>
      </c>
      <c r="R16" s="360">
        <f t="shared" si="34"/>
        <v>700</v>
      </c>
      <c r="S16" s="361">
        <f t="shared" si="35"/>
        <v>4300</v>
      </c>
      <c r="T16" s="361">
        <f t="shared" si="36"/>
        <v>1500</v>
      </c>
      <c r="U16" s="361">
        <f t="shared" si="37"/>
        <v>1200</v>
      </c>
      <c r="V16" s="361">
        <f t="shared" si="38"/>
        <v>930</v>
      </c>
      <c r="W16" s="361">
        <f t="shared" si="38"/>
        <v>1</v>
      </c>
      <c r="X16" s="361" t="str">
        <f t="shared" si="39"/>
        <v xml:space="preserve">Các tuyến đường giao thông không đấu nối trực tiếp và thông ra </v>
      </c>
      <c r="Y16" s="361" t="str">
        <f t="shared" si="40"/>
        <v xml:space="preserve">Đường tỉnh 768 </v>
      </c>
      <c r="Z16" s="361" t="str">
        <f t="shared" si="40"/>
        <v xml:space="preserve"> đoạn từ Cầu Thủ Biên</v>
      </c>
      <c r="AA16" s="361" t="str">
        <f t="shared" si="40"/>
        <v xml:space="preserve"> đến Đường vào bến đò Đại An</v>
      </c>
      <c r="AB16" s="361" t="str">
        <f t="shared" ref="AB16:AE16" si="44">AB9</f>
        <v xml:space="preserve"> đã được đầu tư mặt đường nhựa, bê tông xi măng:</v>
      </c>
      <c r="AC16" s="361" t="str">
        <f t="shared" si="44"/>
        <v>- Có bề rộng ≥5m, cách đường giao thông &gt;1.000m.</v>
      </c>
      <c r="AD16" s="361" t="str">
        <f t="shared" si="44"/>
        <v>- Có bề rộng từ ≥3m đến &lt;5m, cách đường giao thông từ &gt;500m đến ≤1.000m.</v>
      </c>
      <c r="AE16" s="361" t="str">
        <f t="shared" si="44"/>
        <v>- Có bề rộng &lt;3m, cách đường giao thông ≤200m.</v>
      </c>
    </row>
    <row r="17" spans="1:31" s="18" customFormat="1" ht="94.5" x14ac:dyDescent="0.25">
      <c r="A17" s="85">
        <f t="shared" si="8"/>
        <v>14</v>
      </c>
      <c r="B17" s="85" t="str">
        <f t="shared" si="24"/>
        <v>VT4*0,8</v>
      </c>
      <c r="C17" s="427" t="str">
        <f>X17&amp;Y17&amp;Z17&amp;AA17&amp;AB17</f>
        <v>Các tuyến đường giao thông không đấu nối trực tiếp và thông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v>
      </c>
      <c r="D17" s="428"/>
      <c r="E17" s="429"/>
      <c r="F17" s="161">
        <f t="shared" si="25"/>
        <v>700</v>
      </c>
      <c r="G17" s="204">
        <f t="shared" si="26"/>
        <v>489.99999999999994</v>
      </c>
      <c r="H17" s="204">
        <f t="shared" si="27"/>
        <v>420</v>
      </c>
      <c r="I17" s="161">
        <f t="shared" si="3"/>
        <v>840</v>
      </c>
      <c r="J17" s="204">
        <f t="shared" si="4"/>
        <v>590</v>
      </c>
      <c r="K17" s="204">
        <f t="shared" si="5"/>
        <v>500</v>
      </c>
      <c r="L17" s="157">
        <f t="shared" si="28"/>
        <v>1.2</v>
      </c>
      <c r="M17" s="378">
        <f t="shared" si="29"/>
        <v>1.2040816326530615</v>
      </c>
      <c r="N17" s="378">
        <f t="shared" si="30"/>
        <v>1.1904761904761905</v>
      </c>
      <c r="O17" s="360">
        <f t="shared" si="31"/>
        <v>3200</v>
      </c>
      <c r="P17" s="360">
        <f t="shared" si="32"/>
        <v>1100</v>
      </c>
      <c r="Q17" s="360">
        <f t="shared" si="33"/>
        <v>900</v>
      </c>
      <c r="R17" s="360">
        <f t="shared" si="34"/>
        <v>700</v>
      </c>
      <c r="S17" s="361">
        <f t="shared" si="35"/>
        <v>4300</v>
      </c>
      <c r="T17" s="361">
        <f t="shared" si="36"/>
        <v>1500</v>
      </c>
      <c r="U17" s="361">
        <f t="shared" si="37"/>
        <v>1200</v>
      </c>
      <c r="V17" s="361">
        <f t="shared" si="38"/>
        <v>930</v>
      </c>
      <c r="W17" s="361">
        <f t="shared" si="38"/>
        <v>1</v>
      </c>
      <c r="X17" s="361" t="str">
        <f t="shared" si="39"/>
        <v xml:space="preserve">Các tuyến đường giao thông không đấu nối trực tiếp và thông ra </v>
      </c>
      <c r="Y17" s="361" t="str">
        <f>Y16</f>
        <v xml:space="preserve">Đường tỉnh 768 </v>
      </c>
      <c r="Z17" s="361" t="str">
        <f t="shared" ref="Z17:AA17" si="45">Z16</f>
        <v xml:space="preserve"> đoạn từ Cầu Thủ Biên</v>
      </c>
      <c r="AA17" s="361" t="str">
        <f t="shared" si="45"/>
        <v xml:space="preserve"> đến Đường vào bến đò Đại An</v>
      </c>
      <c r="AB17" s="361" t="str">
        <f t="shared" ref="AB17:AE17" si="46">AB10</f>
        <v xml:space="preserve"> đã được đầu tư mặt đường nhựa, bê tông xi măng:
- Có bề rộng từ ≥3m đến &lt;5m, cách đường giao thông &gt;1.000m.
- Có bề rộng &lt;3m, cách đường giao thông &gt;200m.</v>
      </c>
      <c r="AC17" s="361">
        <f t="shared" si="46"/>
        <v>0</v>
      </c>
      <c r="AD17" s="361">
        <f t="shared" si="46"/>
        <v>0</v>
      </c>
      <c r="AE17" s="361">
        <f t="shared" si="46"/>
        <v>0</v>
      </c>
    </row>
    <row r="18" spans="1:31" s="18" customFormat="1" ht="31.5" x14ac:dyDescent="0.25">
      <c r="A18" s="85">
        <f t="shared" si="8"/>
        <v>15</v>
      </c>
      <c r="B18" s="85" t="str">
        <f>'Đầu vào (2)'!G15</f>
        <v>VC1NT1_D7</v>
      </c>
      <c r="C18" s="93" t="str">
        <f>'Đầu vào (2)'!H15</f>
        <v xml:space="preserve">Đường tỉnh 768 </v>
      </c>
      <c r="D18" s="93" t="str">
        <f>'Đầu vào (2)'!I15</f>
        <v>Đường vào bến đò Đại An</v>
      </c>
      <c r="E18" s="93" t="str">
        <f>'Đầu vào (2)'!K15</f>
        <v>Cầu Chùm Bao</v>
      </c>
      <c r="F18" s="237">
        <f>O18</f>
        <v>2500</v>
      </c>
      <c r="G18" s="237">
        <f>F18*0.7</f>
        <v>1750</v>
      </c>
      <c r="H18" s="237">
        <f>F18*0.6</f>
        <v>1500</v>
      </c>
      <c r="I18" s="237">
        <f>S18</f>
        <v>3300</v>
      </c>
      <c r="J18" s="204">
        <f t="shared" si="4"/>
        <v>2300</v>
      </c>
      <c r="K18" s="204">
        <f t="shared" si="5"/>
        <v>2000</v>
      </c>
      <c r="L18" s="238">
        <f>I18/F18</f>
        <v>1.32</v>
      </c>
      <c r="M18" s="352">
        <f>J18/G18</f>
        <v>1.3142857142857143</v>
      </c>
      <c r="N18" s="352">
        <f>K18/H18</f>
        <v>1.3333333333333333</v>
      </c>
      <c r="O18" s="360">
        <f>'Đầu vào (2)'!L15</f>
        <v>2500</v>
      </c>
      <c r="P18" s="360">
        <f>'Đầu vào (2)'!M15</f>
        <v>950</v>
      </c>
      <c r="Q18" s="360">
        <f>'Đầu vào (2)'!N15</f>
        <v>800</v>
      </c>
      <c r="R18" s="360">
        <f>'Đầu vào (2)'!O15</f>
        <v>650</v>
      </c>
      <c r="S18" s="361">
        <f>VLOOKUP(B18,'[1]Giá đề xuất ODT'!$G$11:$AD$2233,21,0)</f>
        <v>3300</v>
      </c>
      <c r="T18" s="361">
        <f>VLOOKUP(B18,'[1]Giá đề xuất ODT'!$G$11:$AD$2233,22,0)</f>
        <v>1300</v>
      </c>
      <c r="U18" s="361">
        <f>VLOOKUP(B18,'[1]Giá đề xuất ODT'!$G$11:$AD$2233,23,0)</f>
        <v>1100</v>
      </c>
      <c r="V18" s="361">
        <f>VLOOKUP(B18,'[1]Giá đề xuất ODT'!$G$11:$AD$2233,24,0)</f>
        <v>860</v>
      </c>
      <c r="W18" s="361">
        <v>2</v>
      </c>
      <c r="X18" s="361"/>
      <c r="Y18" s="361" t="str">
        <f>C18</f>
        <v xml:space="preserve">Đường tỉnh 768 </v>
      </c>
      <c r="Z18" s="361" t="str">
        <f>" đoạn từ "&amp;D18</f>
        <v xml:space="preserve"> đoạn từ Đường vào bến đò Đại An</v>
      </c>
      <c r="AA18" s="361" t="str">
        <f>" đến "&amp;E18</f>
        <v xml:space="preserve"> đến Cầu Chùm Bao</v>
      </c>
      <c r="AB18" s="361"/>
      <c r="AC18" s="361"/>
      <c r="AD18" s="361"/>
      <c r="AE18" s="361">
        <v>0</v>
      </c>
    </row>
    <row r="19" spans="1:31" s="18" customFormat="1" ht="78.75" x14ac:dyDescent="0.25">
      <c r="A19" s="85">
        <f t="shared" si="8"/>
        <v>16</v>
      </c>
      <c r="B19" s="85" t="str">
        <f>B12</f>
        <v>VT2</v>
      </c>
      <c r="C19" s="427" t="str">
        <f>X19&amp;Y19&amp;Z19&amp;AA19&amp;AB19&amp;"
"&amp;AC19&amp;"
"
&amp;AD19</f>
        <v>Các tuyến đường giao thông đấu nối trực tiếp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v>
      </c>
      <c r="D19" s="428"/>
      <c r="E19" s="429"/>
      <c r="F19" s="161">
        <f t="shared" ref="F19:F24" si="47">IF(B19="VT2",P19,IF(B19="VT3",Q19,IF(B19="VT2*0,8",P19,IF(B19="VT3*0,8",Q19,R19))))</f>
        <v>950</v>
      </c>
      <c r="G19" s="204">
        <f t="shared" ref="G19:G24" si="48">F19*0.7</f>
        <v>665</v>
      </c>
      <c r="H19" s="204">
        <f t="shared" ref="H19:H24" si="49">F19*0.6</f>
        <v>570</v>
      </c>
      <c r="I19" s="161">
        <f t="shared" si="3"/>
        <v>1300</v>
      </c>
      <c r="J19" s="204">
        <f t="shared" si="4"/>
        <v>910</v>
      </c>
      <c r="K19" s="204">
        <f t="shared" si="5"/>
        <v>780</v>
      </c>
      <c r="L19" s="157">
        <f t="shared" ref="L19:L24" si="50">I19/F19</f>
        <v>1.368421052631579</v>
      </c>
      <c r="M19" s="378">
        <f t="shared" ref="M19:M24" si="51">J19/G19</f>
        <v>1.368421052631579</v>
      </c>
      <c r="N19" s="378">
        <f t="shared" ref="N19:N24" si="52">K19/H19</f>
        <v>1.368421052631579</v>
      </c>
      <c r="O19" s="360">
        <f t="shared" ref="O19:O24" si="53">O18</f>
        <v>2500</v>
      </c>
      <c r="P19" s="360">
        <f t="shared" ref="P19:P24" si="54">P18</f>
        <v>950</v>
      </c>
      <c r="Q19" s="360">
        <f t="shared" ref="Q19:Q24" si="55">Q18</f>
        <v>800</v>
      </c>
      <c r="R19" s="360">
        <f t="shared" ref="R19:R24" si="56">R18</f>
        <v>650</v>
      </c>
      <c r="S19" s="361">
        <f t="shared" ref="S19:S24" si="57">S18</f>
        <v>3300</v>
      </c>
      <c r="T19" s="361">
        <f t="shared" ref="T19:T24" si="58">T18</f>
        <v>1300</v>
      </c>
      <c r="U19" s="361">
        <f t="shared" ref="U19:U24" si="59">U18</f>
        <v>1100</v>
      </c>
      <c r="V19" s="361">
        <f t="shared" ref="V19:W24" si="60">V18</f>
        <v>860</v>
      </c>
      <c r="W19" s="361">
        <f t="shared" si="60"/>
        <v>2</v>
      </c>
      <c r="X19" s="361" t="str">
        <f t="shared" ref="X19:X24" si="61">X12</f>
        <v xml:space="preserve">Các tuyến đường giao thông đấu nối trực tiếp ra </v>
      </c>
      <c r="Y19" s="361" t="str">
        <f>Y18</f>
        <v xml:space="preserve">Đường tỉnh 768 </v>
      </c>
      <c r="Z19" s="361" t="str">
        <f t="shared" ref="Z19:AA19" si="62">Z18</f>
        <v xml:space="preserve"> đoạn từ Đường vào bến đò Đại An</v>
      </c>
      <c r="AA19" s="361" t="str">
        <f t="shared" si="62"/>
        <v xml:space="preserve"> đến Cầu Chùm Bao</v>
      </c>
      <c r="AB19" s="361" t="str">
        <f>AB12</f>
        <v xml:space="preserve"> đã được đầu tư mặt đường nhựa, bê tông xi măng:</v>
      </c>
      <c r="AC19" s="361" t="str">
        <f>AC12</f>
        <v>- Có bề rộng ≥5m, cách đường giao thông ≤1.000m.</v>
      </c>
      <c r="AD19" s="361" t="str">
        <f>AD12</f>
        <v>- Có bề rộng từ ≥3m đến &lt;5m, cách đường giao thông ≤500m.</v>
      </c>
      <c r="AE19" s="361">
        <f>AE12</f>
        <v>0</v>
      </c>
    </row>
    <row r="20" spans="1:31" s="18" customFormat="1" ht="78.75" x14ac:dyDescent="0.25">
      <c r="A20" s="85">
        <f t="shared" si="8"/>
        <v>17</v>
      </c>
      <c r="B20" s="85" t="str">
        <f t="shared" ref="B20:B24" si="63">B13</f>
        <v>VT3</v>
      </c>
      <c r="C20" s="427" t="str">
        <f>X20&amp;Y20&amp;Z20&amp;AA20&amp;AB20&amp;"
"&amp;AC20&amp;"
"&amp;AD20&amp;"
"&amp;AE20</f>
        <v>Các tuyến đường giao thông đấu nối trực tiếp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28"/>
      <c r="E20" s="429"/>
      <c r="F20" s="161">
        <f t="shared" si="47"/>
        <v>800</v>
      </c>
      <c r="G20" s="204">
        <f t="shared" si="48"/>
        <v>560</v>
      </c>
      <c r="H20" s="204">
        <f t="shared" si="49"/>
        <v>480</v>
      </c>
      <c r="I20" s="161">
        <f t="shared" si="3"/>
        <v>1100</v>
      </c>
      <c r="J20" s="204">
        <f t="shared" si="4"/>
        <v>770</v>
      </c>
      <c r="K20" s="204">
        <f t="shared" si="5"/>
        <v>660</v>
      </c>
      <c r="L20" s="157">
        <f t="shared" si="50"/>
        <v>1.375</v>
      </c>
      <c r="M20" s="378">
        <f t="shared" si="51"/>
        <v>1.375</v>
      </c>
      <c r="N20" s="378">
        <f t="shared" si="52"/>
        <v>1.375</v>
      </c>
      <c r="O20" s="360">
        <f t="shared" si="53"/>
        <v>2500</v>
      </c>
      <c r="P20" s="360">
        <f t="shared" si="54"/>
        <v>950</v>
      </c>
      <c r="Q20" s="360">
        <f t="shared" si="55"/>
        <v>800</v>
      </c>
      <c r="R20" s="360">
        <f t="shared" si="56"/>
        <v>650</v>
      </c>
      <c r="S20" s="361">
        <f t="shared" si="57"/>
        <v>3300</v>
      </c>
      <c r="T20" s="361">
        <f t="shared" si="58"/>
        <v>1300</v>
      </c>
      <c r="U20" s="361">
        <f t="shared" si="59"/>
        <v>1100</v>
      </c>
      <c r="V20" s="361">
        <f t="shared" si="60"/>
        <v>860</v>
      </c>
      <c r="W20" s="361">
        <f t="shared" si="60"/>
        <v>2</v>
      </c>
      <c r="X20" s="361" t="str">
        <f t="shared" si="61"/>
        <v xml:space="preserve">Các tuyến đường giao thông đấu nối trực tiếp ra </v>
      </c>
      <c r="Y20" s="361" t="str">
        <f t="shared" ref="Y20:Z24" si="64">Y19</f>
        <v xml:space="preserve">Đường tỉnh 768 </v>
      </c>
      <c r="Z20" s="361" t="str">
        <f t="shared" si="64"/>
        <v xml:space="preserve"> đoạn từ Đường vào bến đò Đại An</v>
      </c>
      <c r="AA20" s="361" t="str">
        <f t="shared" ref="AA20:AA24" si="65">AA19</f>
        <v xml:space="preserve"> đến Cầu Chùm Bao</v>
      </c>
      <c r="AB20" s="361" t="str">
        <f t="shared" ref="AB20:AE20" si="66">AB13</f>
        <v xml:space="preserve"> đã được đầu tư mặt đường nhựa, bê tông xi măng:</v>
      </c>
      <c r="AC20" s="361" t="str">
        <f t="shared" si="66"/>
        <v>- Có bề rộng ≥5m, cách đường giao thông &gt;1.000m.</v>
      </c>
      <c r="AD20" s="361" t="str">
        <f t="shared" si="66"/>
        <v>- Có bề rộng từ ≥3m đến &lt;5m, cách đường giao thông từ &gt;500m đến ≤1.000m.</v>
      </c>
      <c r="AE20" s="361" t="str">
        <f t="shared" si="66"/>
        <v>- Có bề rộng &lt;3m, cách đường giao thông ≤200m.</v>
      </c>
    </row>
    <row r="21" spans="1:31" s="18" customFormat="1" ht="94.5" x14ac:dyDescent="0.25">
      <c r="A21" s="85">
        <f t="shared" si="8"/>
        <v>18</v>
      </c>
      <c r="B21" s="85" t="str">
        <f t="shared" si="63"/>
        <v>VT4</v>
      </c>
      <c r="C21" s="427" t="str">
        <f>X21&amp;Y21&amp;Z21&amp;AA21&amp;AB21</f>
        <v>Các tuyến đường giao thông đấu nối trực tiếp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v>
      </c>
      <c r="D21" s="428"/>
      <c r="E21" s="429"/>
      <c r="F21" s="161">
        <f t="shared" si="47"/>
        <v>650</v>
      </c>
      <c r="G21" s="204">
        <f t="shared" si="48"/>
        <v>454.99999999999994</v>
      </c>
      <c r="H21" s="204">
        <f t="shared" si="49"/>
        <v>390</v>
      </c>
      <c r="I21" s="161">
        <f t="shared" si="3"/>
        <v>860</v>
      </c>
      <c r="J21" s="204">
        <f t="shared" si="4"/>
        <v>600</v>
      </c>
      <c r="K21" s="204">
        <f t="shared" si="5"/>
        <v>520</v>
      </c>
      <c r="L21" s="157">
        <f t="shared" si="50"/>
        <v>1.323076923076923</v>
      </c>
      <c r="M21" s="378">
        <f t="shared" si="51"/>
        <v>1.3186813186813189</v>
      </c>
      <c r="N21" s="378">
        <f t="shared" si="52"/>
        <v>1.3333333333333333</v>
      </c>
      <c r="O21" s="360">
        <f t="shared" si="53"/>
        <v>2500</v>
      </c>
      <c r="P21" s="360">
        <f t="shared" si="54"/>
        <v>950</v>
      </c>
      <c r="Q21" s="360">
        <f t="shared" si="55"/>
        <v>800</v>
      </c>
      <c r="R21" s="360">
        <f t="shared" si="56"/>
        <v>650</v>
      </c>
      <c r="S21" s="361">
        <f t="shared" si="57"/>
        <v>3300</v>
      </c>
      <c r="T21" s="361">
        <f t="shared" si="58"/>
        <v>1300</v>
      </c>
      <c r="U21" s="361">
        <f t="shared" si="59"/>
        <v>1100</v>
      </c>
      <c r="V21" s="361">
        <f t="shared" si="60"/>
        <v>860</v>
      </c>
      <c r="W21" s="361">
        <f t="shared" si="60"/>
        <v>2</v>
      </c>
      <c r="X21" s="361" t="str">
        <f t="shared" si="61"/>
        <v xml:space="preserve">Các tuyến đường giao thông đấu nối trực tiếp ra </v>
      </c>
      <c r="Y21" s="361" t="str">
        <f t="shared" si="64"/>
        <v xml:space="preserve">Đường tỉnh 768 </v>
      </c>
      <c r="Z21" s="361" t="str">
        <f t="shared" si="64"/>
        <v xml:space="preserve"> đoạn từ Đường vào bến đò Đại An</v>
      </c>
      <c r="AA21" s="361" t="str">
        <f t="shared" si="65"/>
        <v xml:space="preserve"> đến Cầu Chùm Bao</v>
      </c>
      <c r="AB21" s="361" t="str">
        <f t="shared" ref="AB21:AE21" si="67">AB14</f>
        <v xml:space="preserve"> đã được đầu tư mặt đường nhựa, bê tông xi măng:
- Có bề rộng từ ≥3m đến &lt;5m, cách đường giao thông &gt;1.000m.
- Có bề rộng &lt;3m, cách đường giao thông &gt;200m.</v>
      </c>
      <c r="AC21" s="361">
        <f t="shared" si="67"/>
        <v>0</v>
      </c>
      <c r="AD21" s="361">
        <f t="shared" si="67"/>
        <v>0</v>
      </c>
      <c r="AE21" s="361">
        <f t="shared" si="67"/>
        <v>0</v>
      </c>
    </row>
    <row r="22" spans="1:31" s="18" customFormat="1" ht="94.5" x14ac:dyDescent="0.25">
      <c r="A22" s="85">
        <f t="shared" si="8"/>
        <v>19</v>
      </c>
      <c r="B22" s="85" t="str">
        <f t="shared" si="63"/>
        <v>VT2*0,8</v>
      </c>
      <c r="C22" s="427" t="str">
        <f>X22&amp;Y22&amp;Z22&amp;AA22&amp;AB22&amp;"
"&amp;AC22&amp;"
"
&amp;AD22</f>
        <v>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v>
      </c>
      <c r="D22" s="428"/>
      <c r="E22" s="429"/>
      <c r="F22" s="161">
        <f t="shared" si="47"/>
        <v>950</v>
      </c>
      <c r="G22" s="204">
        <f t="shared" si="48"/>
        <v>665</v>
      </c>
      <c r="H22" s="204">
        <f t="shared" si="49"/>
        <v>570</v>
      </c>
      <c r="I22" s="161">
        <f t="shared" si="3"/>
        <v>1200</v>
      </c>
      <c r="J22" s="204">
        <f t="shared" si="4"/>
        <v>840</v>
      </c>
      <c r="K22" s="204">
        <f t="shared" si="5"/>
        <v>720</v>
      </c>
      <c r="L22" s="157">
        <f t="shared" si="50"/>
        <v>1.263157894736842</v>
      </c>
      <c r="M22" s="378">
        <f t="shared" si="51"/>
        <v>1.263157894736842</v>
      </c>
      <c r="N22" s="378">
        <f t="shared" si="52"/>
        <v>1.263157894736842</v>
      </c>
      <c r="O22" s="360">
        <f t="shared" si="53"/>
        <v>2500</v>
      </c>
      <c r="P22" s="360">
        <f t="shared" si="54"/>
        <v>950</v>
      </c>
      <c r="Q22" s="360">
        <f t="shared" si="55"/>
        <v>800</v>
      </c>
      <c r="R22" s="360">
        <f t="shared" si="56"/>
        <v>650</v>
      </c>
      <c r="S22" s="361">
        <f t="shared" si="57"/>
        <v>3300</v>
      </c>
      <c r="T22" s="361">
        <f t="shared" si="58"/>
        <v>1300</v>
      </c>
      <c r="U22" s="361">
        <f t="shared" si="59"/>
        <v>1100</v>
      </c>
      <c r="V22" s="361">
        <f t="shared" si="60"/>
        <v>860</v>
      </c>
      <c r="W22" s="361">
        <f t="shared" si="60"/>
        <v>2</v>
      </c>
      <c r="X22" s="361" t="str">
        <f t="shared" si="61"/>
        <v xml:space="preserve">Các tuyến đường giao thông không đấu nối trực tiếp và thông ra </v>
      </c>
      <c r="Y22" s="361" t="str">
        <f t="shared" si="64"/>
        <v xml:space="preserve">Đường tỉnh 768 </v>
      </c>
      <c r="Z22" s="361" t="str">
        <f t="shared" si="64"/>
        <v xml:space="preserve"> đoạn từ Đường vào bến đò Đại An</v>
      </c>
      <c r="AA22" s="361" t="str">
        <f t="shared" si="65"/>
        <v xml:space="preserve"> đến Cầu Chùm Bao</v>
      </c>
      <c r="AB22" s="361" t="str">
        <f t="shared" ref="AB22:AE22" si="68">AB15</f>
        <v xml:space="preserve"> đã được đầu tư mặt đường nhựa, bê tông xi măng:</v>
      </c>
      <c r="AC22" s="361" t="str">
        <f t="shared" si="68"/>
        <v>- Có bề rộng ≥5m, cách đường giao thông ≤1.000m.</v>
      </c>
      <c r="AD22" s="361" t="str">
        <f t="shared" si="68"/>
        <v>- Có bề rộng từ ≥3m đến &lt;5m, cách đường giao thông ≤500m.</v>
      </c>
      <c r="AE22" s="361">
        <f t="shared" si="68"/>
        <v>0</v>
      </c>
    </row>
    <row r="23" spans="1:31" s="18" customFormat="1" ht="94.5" x14ac:dyDescent="0.25">
      <c r="A23" s="85">
        <f t="shared" si="8"/>
        <v>20</v>
      </c>
      <c r="B23" s="85" t="str">
        <f t="shared" si="63"/>
        <v>VT3*0,8</v>
      </c>
      <c r="C23" s="427" t="str">
        <f>X23&amp;Y23&amp;Z23&amp;AA23&amp;AB23&amp;"
"&amp;AC23&amp;"
"
&amp;AD23&amp;"
"&amp;AE23</f>
        <v>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28"/>
      <c r="E23" s="429"/>
      <c r="F23" s="161">
        <f t="shared" si="47"/>
        <v>800</v>
      </c>
      <c r="G23" s="204">
        <f t="shared" si="48"/>
        <v>560</v>
      </c>
      <c r="H23" s="204">
        <f t="shared" si="49"/>
        <v>480</v>
      </c>
      <c r="I23" s="161">
        <f t="shared" si="3"/>
        <v>990</v>
      </c>
      <c r="J23" s="204">
        <f t="shared" si="4"/>
        <v>690</v>
      </c>
      <c r="K23" s="204">
        <f t="shared" si="5"/>
        <v>590</v>
      </c>
      <c r="L23" s="157">
        <f t="shared" si="50"/>
        <v>1.2375</v>
      </c>
      <c r="M23" s="378">
        <f t="shared" si="51"/>
        <v>1.2321428571428572</v>
      </c>
      <c r="N23" s="378">
        <f t="shared" si="52"/>
        <v>1.2291666666666667</v>
      </c>
      <c r="O23" s="360">
        <f t="shared" si="53"/>
        <v>2500</v>
      </c>
      <c r="P23" s="360">
        <f t="shared" si="54"/>
        <v>950</v>
      </c>
      <c r="Q23" s="360">
        <f t="shared" si="55"/>
        <v>800</v>
      </c>
      <c r="R23" s="360">
        <f t="shared" si="56"/>
        <v>650</v>
      </c>
      <c r="S23" s="361">
        <f t="shared" si="57"/>
        <v>3300</v>
      </c>
      <c r="T23" s="361">
        <f t="shared" si="58"/>
        <v>1300</v>
      </c>
      <c r="U23" s="361">
        <f t="shared" si="59"/>
        <v>1100</v>
      </c>
      <c r="V23" s="361">
        <f t="shared" si="60"/>
        <v>860</v>
      </c>
      <c r="W23" s="361">
        <f t="shared" si="60"/>
        <v>2</v>
      </c>
      <c r="X23" s="361" t="str">
        <f t="shared" si="61"/>
        <v xml:space="preserve">Các tuyến đường giao thông không đấu nối trực tiếp và thông ra </v>
      </c>
      <c r="Y23" s="361" t="str">
        <f t="shared" si="64"/>
        <v xml:space="preserve">Đường tỉnh 768 </v>
      </c>
      <c r="Z23" s="361" t="str">
        <f t="shared" si="64"/>
        <v xml:space="preserve"> đoạn từ Đường vào bến đò Đại An</v>
      </c>
      <c r="AA23" s="361" t="str">
        <f t="shared" si="65"/>
        <v xml:space="preserve"> đến Cầu Chùm Bao</v>
      </c>
      <c r="AB23" s="361" t="str">
        <f t="shared" ref="AB23:AE23" si="69">AB16</f>
        <v xml:space="preserve"> đã được đầu tư mặt đường nhựa, bê tông xi măng:</v>
      </c>
      <c r="AC23" s="361" t="str">
        <f t="shared" si="69"/>
        <v>- Có bề rộng ≥5m, cách đường giao thông &gt;1.000m.</v>
      </c>
      <c r="AD23" s="361" t="str">
        <f t="shared" si="69"/>
        <v>- Có bề rộng từ ≥3m đến &lt;5m, cách đường giao thông từ &gt;500m đến ≤1.000m.</v>
      </c>
      <c r="AE23" s="361" t="str">
        <f t="shared" si="69"/>
        <v>- Có bề rộng &lt;3m, cách đường giao thông ≤200m.</v>
      </c>
    </row>
    <row r="24" spans="1:31" s="18" customFormat="1" ht="94.5" x14ac:dyDescent="0.25">
      <c r="A24" s="85">
        <f t="shared" si="8"/>
        <v>21</v>
      </c>
      <c r="B24" s="85" t="str">
        <f t="shared" si="63"/>
        <v>VT4*0,8</v>
      </c>
      <c r="C24" s="427" t="str">
        <f>X24&amp;Y24&amp;Z24&amp;AA24&amp;AB24</f>
        <v>Các tuyến đường giao thông không đấu nối trực tiếp và thông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v>
      </c>
      <c r="D24" s="428"/>
      <c r="E24" s="429"/>
      <c r="F24" s="161">
        <f t="shared" si="47"/>
        <v>650</v>
      </c>
      <c r="G24" s="204">
        <f t="shared" si="48"/>
        <v>454.99999999999994</v>
      </c>
      <c r="H24" s="204">
        <f t="shared" si="49"/>
        <v>390</v>
      </c>
      <c r="I24" s="161">
        <f t="shared" si="3"/>
        <v>770</v>
      </c>
      <c r="J24" s="204">
        <f t="shared" si="4"/>
        <v>540</v>
      </c>
      <c r="K24" s="204">
        <f t="shared" si="5"/>
        <v>460</v>
      </c>
      <c r="L24" s="157">
        <f t="shared" si="50"/>
        <v>1.1846153846153846</v>
      </c>
      <c r="M24" s="378">
        <f t="shared" si="51"/>
        <v>1.186813186813187</v>
      </c>
      <c r="N24" s="378">
        <f t="shared" si="52"/>
        <v>1.1794871794871795</v>
      </c>
      <c r="O24" s="360">
        <f t="shared" si="53"/>
        <v>2500</v>
      </c>
      <c r="P24" s="360">
        <f t="shared" si="54"/>
        <v>950</v>
      </c>
      <c r="Q24" s="360">
        <f t="shared" si="55"/>
        <v>800</v>
      </c>
      <c r="R24" s="360">
        <f t="shared" si="56"/>
        <v>650</v>
      </c>
      <c r="S24" s="361">
        <f t="shared" si="57"/>
        <v>3300</v>
      </c>
      <c r="T24" s="361">
        <f t="shared" si="58"/>
        <v>1300</v>
      </c>
      <c r="U24" s="361">
        <f t="shared" si="59"/>
        <v>1100</v>
      </c>
      <c r="V24" s="361">
        <f t="shared" si="60"/>
        <v>860</v>
      </c>
      <c r="W24" s="361">
        <f t="shared" si="60"/>
        <v>2</v>
      </c>
      <c r="X24" s="361" t="str">
        <f t="shared" si="61"/>
        <v xml:space="preserve">Các tuyến đường giao thông không đấu nối trực tiếp và thông ra </v>
      </c>
      <c r="Y24" s="361" t="str">
        <f t="shared" si="64"/>
        <v xml:space="preserve">Đường tỉnh 768 </v>
      </c>
      <c r="Z24" s="361" t="str">
        <f t="shared" si="64"/>
        <v xml:space="preserve"> đoạn từ Đường vào bến đò Đại An</v>
      </c>
      <c r="AA24" s="361" t="str">
        <f t="shared" si="65"/>
        <v xml:space="preserve"> đến Cầu Chùm Bao</v>
      </c>
      <c r="AB24" s="361" t="str">
        <f t="shared" ref="AB24:AE24" si="70">AB17</f>
        <v xml:space="preserve"> đã được đầu tư mặt đường nhựa, bê tông xi măng:
- Có bề rộng từ ≥3m đến &lt;5m, cách đường giao thông &gt;1.000m.
- Có bề rộng &lt;3m, cách đường giao thông &gt;200m.</v>
      </c>
      <c r="AC24" s="361">
        <f t="shared" si="70"/>
        <v>0</v>
      </c>
      <c r="AD24" s="361">
        <f t="shared" si="70"/>
        <v>0</v>
      </c>
      <c r="AE24" s="361">
        <f t="shared" si="70"/>
        <v>0</v>
      </c>
    </row>
    <row r="25" spans="1:31" s="18" customFormat="1" ht="31.5" x14ac:dyDescent="0.25">
      <c r="A25" s="85">
        <f t="shared" si="8"/>
        <v>22</v>
      </c>
      <c r="B25" s="85" t="str">
        <f>'Đầu vào (2)'!G22</f>
        <v>VC1NT1_D8</v>
      </c>
      <c r="C25" s="93" t="str">
        <f>'Đầu vào (2)'!H22</f>
        <v xml:space="preserve">Đường tỉnh 768 </v>
      </c>
      <c r="D25" s="93" t="str">
        <f>'Đầu vào (2)'!I22</f>
        <v>Cầu Chùm Bao</v>
      </c>
      <c r="E25" s="93" t="str">
        <f>'Đầu vào (2)'!K22</f>
        <v>Cầu Bà Giá (Cầu 19)</v>
      </c>
      <c r="F25" s="237">
        <f>O25</f>
        <v>1800</v>
      </c>
      <c r="G25" s="237">
        <f>F25*0.7</f>
        <v>1260</v>
      </c>
      <c r="H25" s="237">
        <f>F25*0.6</f>
        <v>1080</v>
      </c>
      <c r="I25" s="237">
        <f>S25</f>
        <v>2400</v>
      </c>
      <c r="J25" s="204">
        <f t="shared" si="4"/>
        <v>1700</v>
      </c>
      <c r="K25" s="204">
        <f t="shared" si="5"/>
        <v>1400</v>
      </c>
      <c r="L25" s="238">
        <f>I25/F25</f>
        <v>1.3333333333333333</v>
      </c>
      <c r="M25" s="352">
        <f>J25/G25</f>
        <v>1.3492063492063493</v>
      </c>
      <c r="N25" s="352">
        <f>K25/H25</f>
        <v>1.2962962962962963</v>
      </c>
      <c r="O25" s="360">
        <f>'Đầu vào (2)'!L22</f>
        <v>1800</v>
      </c>
      <c r="P25" s="360">
        <f>'Đầu vào (2)'!M22</f>
        <v>900</v>
      </c>
      <c r="Q25" s="360">
        <f>'Đầu vào (2)'!N22</f>
        <v>700</v>
      </c>
      <c r="R25" s="360">
        <f>'Đầu vào (2)'!O22</f>
        <v>600</v>
      </c>
      <c r="S25" s="361">
        <f>VLOOKUP(B25,'[1]Giá đề xuất ODT'!$G$11:$AD$2233,21,0)</f>
        <v>2400</v>
      </c>
      <c r="T25" s="361">
        <f>VLOOKUP(B25,'[1]Giá đề xuất ODT'!$G$11:$AD$2233,22,0)</f>
        <v>1200</v>
      </c>
      <c r="U25" s="361">
        <f>VLOOKUP(B25,'[1]Giá đề xuất ODT'!$G$11:$AD$2233,23,0)</f>
        <v>930</v>
      </c>
      <c r="V25" s="361">
        <f>VLOOKUP(B25,'[1]Giá đề xuất ODT'!$G$11:$AD$2233,24,0)</f>
        <v>800</v>
      </c>
      <c r="W25" s="361">
        <v>2</v>
      </c>
      <c r="X25" s="361"/>
      <c r="Y25" s="361" t="str">
        <f>C25</f>
        <v xml:space="preserve">Đường tỉnh 768 </v>
      </c>
      <c r="Z25" s="361" t="str">
        <f>" đoạn từ "&amp;D25</f>
        <v xml:space="preserve"> đoạn từ Cầu Chùm Bao</v>
      </c>
      <c r="AA25" s="361" t="str">
        <f>" đến "&amp;E25</f>
        <v xml:space="preserve"> đến Cầu Bà Giá (Cầu 19)</v>
      </c>
      <c r="AB25" s="361"/>
      <c r="AC25" s="361"/>
      <c r="AD25" s="361"/>
      <c r="AE25" s="361">
        <v>0</v>
      </c>
    </row>
    <row r="26" spans="1:31" s="18" customFormat="1" ht="78.75" x14ac:dyDescent="0.25">
      <c r="A26" s="85">
        <f t="shared" si="8"/>
        <v>23</v>
      </c>
      <c r="B26" s="85" t="str">
        <f t="shared" ref="B26:B31" si="71">B19</f>
        <v>VT2</v>
      </c>
      <c r="C26" s="438" t="str">
        <f>X26&amp;Y26&amp;Z26&amp;AA26&amp;AB26&amp;"
"&amp;AC26&amp;"
"
&amp;AD26</f>
        <v>Các tuyến đường giao thông đấu nối trực tiếp ra Đường tỉnh 768  đoạn từ Cầu Chùm Bao đến Cầu Bà Giá (Cầu 19) đã được đầu tư mặt đường nhựa, bê tông xi măng:
- Có bề rộng ≥5m, cách đường giao thông ≤1.000m.
- Có bề rộng từ ≥3m đến &lt;5m, cách đường giao thông ≤500m.</v>
      </c>
      <c r="D26" s="439"/>
      <c r="E26" s="440"/>
      <c r="F26" s="161">
        <f t="shared" ref="F26:F31" si="72">IF(B26="VT2",P26,IF(B26="VT3",Q26,IF(B26="VT2*0,8",P26,IF(B26="VT3*0,8",Q26,R26))))</f>
        <v>900</v>
      </c>
      <c r="G26" s="204">
        <f t="shared" ref="G26:G31" si="73">F26*0.7</f>
        <v>630</v>
      </c>
      <c r="H26" s="204">
        <f t="shared" ref="H26:H31" si="74">F26*0.6</f>
        <v>540</v>
      </c>
      <c r="I26" s="161">
        <f t="shared" si="3"/>
        <v>1200</v>
      </c>
      <c r="J26" s="204">
        <f t="shared" si="4"/>
        <v>840</v>
      </c>
      <c r="K26" s="204">
        <f t="shared" si="5"/>
        <v>720</v>
      </c>
      <c r="L26" s="157">
        <f t="shared" ref="L26:L31" si="75">I26/F26</f>
        <v>1.3333333333333333</v>
      </c>
      <c r="M26" s="378">
        <f t="shared" ref="M26:M31" si="76">J26/G26</f>
        <v>1.3333333333333333</v>
      </c>
      <c r="N26" s="378">
        <f t="shared" ref="N26:N31" si="77">K26/H26</f>
        <v>1.3333333333333333</v>
      </c>
      <c r="O26" s="360">
        <f t="shared" ref="O26:O31" si="78">O25</f>
        <v>1800</v>
      </c>
      <c r="P26" s="360">
        <f t="shared" ref="P26:P31" si="79">P25</f>
        <v>900</v>
      </c>
      <c r="Q26" s="360">
        <f t="shared" ref="Q26:Q31" si="80">Q25</f>
        <v>700</v>
      </c>
      <c r="R26" s="360">
        <f t="shared" ref="R26:R31" si="81">R25</f>
        <v>600</v>
      </c>
      <c r="S26" s="361">
        <f t="shared" ref="S26:S31" si="82">S25</f>
        <v>2400</v>
      </c>
      <c r="T26" s="361">
        <f t="shared" ref="T26:T31" si="83">T25</f>
        <v>1200</v>
      </c>
      <c r="U26" s="361">
        <f t="shared" ref="U26:U31" si="84">U25</f>
        <v>930</v>
      </c>
      <c r="V26" s="361">
        <f t="shared" ref="V26:W31" si="85">V25</f>
        <v>800</v>
      </c>
      <c r="W26" s="361">
        <f t="shared" si="85"/>
        <v>2</v>
      </c>
      <c r="X26" s="361" t="str">
        <f t="shared" ref="X26:X31" si="86">X19</f>
        <v xml:space="preserve">Các tuyến đường giao thông đấu nối trực tiếp ra </v>
      </c>
      <c r="Y26" s="361" t="str">
        <f t="shared" ref="Y26:Z31" si="87">Y25</f>
        <v xml:space="preserve">Đường tỉnh 768 </v>
      </c>
      <c r="Z26" s="361" t="str">
        <f t="shared" si="87"/>
        <v xml:space="preserve"> đoạn từ Cầu Chùm Bao</v>
      </c>
      <c r="AA26" s="361" t="str">
        <f t="shared" ref="AA26:AA31" si="88">AA25</f>
        <v xml:space="preserve"> đến Cầu Bà Giá (Cầu 19)</v>
      </c>
      <c r="AB26" s="361" t="str">
        <f>AB19</f>
        <v xml:space="preserve"> đã được đầu tư mặt đường nhựa, bê tông xi măng:</v>
      </c>
      <c r="AC26" s="361" t="str">
        <f>AC19</f>
        <v>- Có bề rộng ≥5m, cách đường giao thông ≤1.000m.</v>
      </c>
      <c r="AD26" s="361" t="str">
        <f>AD19</f>
        <v>- Có bề rộng từ ≥3m đến &lt;5m, cách đường giao thông ≤500m.</v>
      </c>
      <c r="AE26" s="361">
        <f>AE19</f>
        <v>0</v>
      </c>
    </row>
    <row r="27" spans="1:31" s="18" customFormat="1" ht="78.75" x14ac:dyDescent="0.25">
      <c r="A27" s="85">
        <f t="shared" si="8"/>
        <v>24</v>
      </c>
      <c r="B27" s="85" t="str">
        <f t="shared" si="71"/>
        <v>VT3</v>
      </c>
      <c r="C27" s="441" t="str">
        <f>X27&amp;Y27&amp;Z27&amp;AA27&amp;AB27&amp;"
"&amp;AC27&amp;"
"&amp;AD27&amp;"
"&amp;AE27</f>
        <v>Các tuyến đường giao thông đấu nối trực tiếp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42"/>
      <c r="E27" s="443"/>
      <c r="F27" s="161">
        <f t="shared" si="72"/>
        <v>700</v>
      </c>
      <c r="G27" s="204">
        <f t="shared" si="73"/>
        <v>489.99999999999994</v>
      </c>
      <c r="H27" s="204">
        <f t="shared" si="74"/>
        <v>420</v>
      </c>
      <c r="I27" s="161">
        <f t="shared" si="3"/>
        <v>930</v>
      </c>
      <c r="J27" s="204">
        <f t="shared" si="4"/>
        <v>650</v>
      </c>
      <c r="K27" s="204">
        <f t="shared" si="5"/>
        <v>560</v>
      </c>
      <c r="L27" s="157">
        <f t="shared" si="75"/>
        <v>1.3285714285714285</v>
      </c>
      <c r="M27" s="378">
        <f t="shared" si="76"/>
        <v>1.3265306122448981</v>
      </c>
      <c r="N27" s="378">
        <f t="shared" si="77"/>
        <v>1.3333333333333333</v>
      </c>
      <c r="O27" s="360">
        <f t="shared" si="78"/>
        <v>1800</v>
      </c>
      <c r="P27" s="360">
        <f t="shared" si="79"/>
        <v>900</v>
      </c>
      <c r="Q27" s="360">
        <f t="shared" si="80"/>
        <v>700</v>
      </c>
      <c r="R27" s="360">
        <f t="shared" si="81"/>
        <v>600</v>
      </c>
      <c r="S27" s="361">
        <f t="shared" si="82"/>
        <v>2400</v>
      </c>
      <c r="T27" s="361">
        <f t="shared" si="83"/>
        <v>1200</v>
      </c>
      <c r="U27" s="361">
        <f t="shared" si="84"/>
        <v>930</v>
      </c>
      <c r="V27" s="361">
        <f t="shared" si="85"/>
        <v>800</v>
      </c>
      <c r="W27" s="361">
        <f t="shared" si="85"/>
        <v>2</v>
      </c>
      <c r="X27" s="361" t="str">
        <f t="shared" si="86"/>
        <v xml:space="preserve">Các tuyến đường giao thông đấu nối trực tiếp ra </v>
      </c>
      <c r="Y27" s="361" t="str">
        <f t="shared" si="87"/>
        <v xml:space="preserve">Đường tỉnh 768 </v>
      </c>
      <c r="Z27" s="361" t="str">
        <f t="shared" si="87"/>
        <v xml:space="preserve"> đoạn từ Cầu Chùm Bao</v>
      </c>
      <c r="AA27" s="361" t="str">
        <f t="shared" si="88"/>
        <v xml:space="preserve"> đến Cầu Bà Giá (Cầu 19)</v>
      </c>
      <c r="AB27" s="361" t="str">
        <f t="shared" ref="AB27:AE27" si="89">AB20</f>
        <v xml:space="preserve"> đã được đầu tư mặt đường nhựa, bê tông xi măng:</v>
      </c>
      <c r="AC27" s="361" t="str">
        <f t="shared" si="89"/>
        <v>- Có bề rộng ≥5m, cách đường giao thông &gt;1.000m.</v>
      </c>
      <c r="AD27" s="361" t="str">
        <f t="shared" si="89"/>
        <v>- Có bề rộng từ ≥3m đến &lt;5m, cách đường giao thông từ &gt;500m đến ≤1.000m.</v>
      </c>
      <c r="AE27" s="361" t="str">
        <f t="shared" si="89"/>
        <v>- Có bề rộng &lt;3m, cách đường giao thông ≤200m.</v>
      </c>
    </row>
    <row r="28" spans="1:31" s="18" customFormat="1" ht="94.5" x14ac:dyDescent="0.25">
      <c r="A28" s="85">
        <f t="shared" si="8"/>
        <v>25</v>
      </c>
      <c r="B28" s="85" t="str">
        <f t="shared" si="71"/>
        <v>VT4</v>
      </c>
      <c r="C28" s="441" t="str">
        <f>X28&amp;Y28&amp;Z28&amp;AA28&amp;AB28</f>
        <v>Các tuyến đường giao thông đấu nối trực tiếp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v>
      </c>
      <c r="D28" s="442"/>
      <c r="E28" s="443"/>
      <c r="F28" s="161">
        <f t="shared" si="72"/>
        <v>600</v>
      </c>
      <c r="G28" s="204">
        <f t="shared" si="73"/>
        <v>420</v>
      </c>
      <c r="H28" s="204">
        <f t="shared" si="74"/>
        <v>360</v>
      </c>
      <c r="I28" s="161">
        <f t="shared" si="3"/>
        <v>800</v>
      </c>
      <c r="J28" s="204">
        <f t="shared" si="4"/>
        <v>560</v>
      </c>
      <c r="K28" s="204">
        <f t="shared" si="5"/>
        <v>480</v>
      </c>
      <c r="L28" s="157">
        <f t="shared" si="75"/>
        <v>1.3333333333333333</v>
      </c>
      <c r="M28" s="378">
        <f t="shared" si="76"/>
        <v>1.3333333333333333</v>
      </c>
      <c r="N28" s="378">
        <f t="shared" si="77"/>
        <v>1.3333333333333333</v>
      </c>
      <c r="O28" s="360">
        <f t="shared" si="78"/>
        <v>1800</v>
      </c>
      <c r="P28" s="360">
        <f t="shared" si="79"/>
        <v>900</v>
      </c>
      <c r="Q28" s="360">
        <f t="shared" si="80"/>
        <v>700</v>
      </c>
      <c r="R28" s="360">
        <f t="shared" si="81"/>
        <v>600</v>
      </c>
      <c r="S28" s="361">
        <f t="shared" si="82"/>
        <v>2400</v>
      </c>
      <c r="T28" s="361">
        <f t="shared" si="83"/>
        <v>1200</v>
      </c>
      <c r="U28" s="361">
        <f t="shared" si="84"/>
        <v>930</v>
      </c>
      <c r="V28" s="361">
        <f t="shared" si="85"/>
        <v>800</v>
      </c>
      <c r="W28" s="361">
        <f t="shared" si="85"/>
        <v>2</v>
      </c>
      <c r="X28" s="361" t="str">
        <f t="shared" si="86"/>
        <v xml:space="preserve">Các tuyến đường giao thông đấu nối trực tiếp ra </v>
      </c>
      <c r="Y28" s="361" t="str">
        <f t="shared" si="87"/>
        <v xml:space="preserve">Đường tỉnh 768 </v>
      </c>
      <c r="Z28" s="361" t="str">
        <f t="shared" si="87"/>
        <v xml:space="preserve"> đoạn từ Cầu Chùm Bao</v>
      </c>
      <c r="AA28" s="361" t="str">
        <f t="shared" si="88"/>
        <v xml:space="preserve"> đến Cầu Bà Giá (Cầu 19)</v>
      </c>
      <c r="AB28" s="361" t="str">
        <f t="shared" ref="AB28:AE28" si="90">AB21</f>
        <v xml:space="preserve"> đã được đầu tư mặt đường nhựa, bê tông xi măng:
- Có bề rộng từ ≥3m đến &lt;5m, cách đường giao thông &gt;1.000m.
- Có bề rộng &lt;3m, cách đường giao thông &gt;200m.</v>
      </c>
      <c r="AC28" s="361">
        <f t="shared" si="90"/>
        <v>0</v>
      </c>
      <c r="AD28" s="361">
        <f t="shared" si="90"/>
        <v>0</v>
      </c>
      <c r="AE28" s="361">
        <f t="shared" si="90"/>
        <v>0</v>
      </c>
    </row>
    <row r="29" spans="1:31" s="18" customFormat="1" ht="94.5" x14ac:dyDescent="0.25">
      <c r="A29" s="85">
        <f t="shared" si="8"/>
        <v>26</v>
      </c>
      <c r="B29" s="85" t="str">
        <f t="shared" si="71"/>
        <v>VT2*0,8</v>
      </c>
      <c r="C29" s="441" t="str">
        <f>X29&amp;Y29&amp;Z29&amp;AA29&amp;AB29&amp;"
"&amp;AC29&amp;"
"
&amp;AD29</f>
        <v>Các tuyến đường giao thông không đấu nối trực tiếp và thông ra Đường tỉnh 768  đoạn từ Cầu Chùm Bao đến Cầu Bà Giá (Cầu 19) đã được đầu tư mặt đường nhựa, bê tông xi măng:
- Có bề rộng ≥5m, cách đường giao thông ≤1.000m.
- Có bề rộng từ ≥3m đến &lt;5m, cách đường giao thông ≤500m.</v>
      </c>
      <c r="D29" s="442"/>
      <c r="E29" s="443"/>
      <c r="F29" s="161">
        <f t="shared" si="72"/>
        <v>900</v>
      </c>
      <c r="G29" s="204">
        <f t="shared" si="73"/>
        <v>630</v>
      </c>
      <c r="H29" s="204">
        <f t="shared" si="74"/>
        <v>540</v>
      </c>
      <c r="I29" s="161">
        <f t="shared" si="3"/>
        <v>1100</v>
      </c>
      <c r="J29" s="204">
        <f t="shared" si="4"/>
        <v>770</v>
      </c>
      <c r="K29" s="204">
        <f t="shared" si="5"/>
        <v>660</v>
      </c>
      <c r="L29" s="157">
        <f t="shared" si="75"/>
        <v>1.2222222222222223</v>
      </c>
      <c r="M29" s="378">
        <f t="shared" si="76"/>
        <v>1.2222222222222223</v>
      </c>
      <c r="N29" s="378">
        <f t="shared" si="77"/>
        <v>1.2222222222222223</v>
      </c>
      <c r="O29" s="360">
        <f t="shared" si="78"/>
        <v>1800</v>
      </c>
      <c r="P29" s="360">
        <f t="shared" si="79"/>
        <v>900</v>
      </c>
      <c r="Q29" s="360">
        <f t="shared" si="80"/>
        <v>700</v>
      </c>
      <c r="R29" s="360">
        <f t="shared" si="81"/>
        <v>600</v>
      </c>
      <c r="S29" s="361">
        <f t="shared" si="82"/>
        <v>2400</v>
      </c>
      <c r="T29" s="361">
        <f t="shared" si="83"/>
        <v>1200</v>
      </c>
      <c r="U29" s="361">
        <f t="shared" si="84"/>
        <v>930</v>
      </c>
      <c r="V29" s="361">
        <f t="shared" si="85"/>
        <v>800</v>
      </c>
      <c r="W29" s="361">
        <f t="shared" si="85"/>
        <v>2</v>
      </c>
      <c r="X29" s="361" t="str">
        <f t="shared" si="86"/>
        <v xml:space="preserve">Các tuyến đường giao thông không đấu nối trực tiếp và thông ra </v>
      </c>
      <c r="Y29" s="361" t="str">
        <f t="shared" si="87"/>
        <v xml:space="preserve">Đường tỉnh 768 </v>
      </c>
      <c r="Z29" s="361" t="str">
        <f t="shared" si="87"/>
        <v xml:space="preserve"> đoạn từ Cầu Chùm Bao</v>
      </c>
      <c r="AA29" s="361" t="str">
        <f t="shared" si="88"/>
        <v xml:space="preserve"> đến Cầu Bà Giá (Cầu 19)</v>
      </c>
      <c r="AB29" s="361" t="str">
        <f t="shared" ref="AB29:AE29" si="91">AB22</f>
        <v xml:space="preserve"> đã được đầu tư mặt đường nhựa, bê tông xi măng:</v>
      </c>
      <c r="AC29" s="361" t="str">
        <f t="shared" si="91"/>
        <v>- Có bề rộng ≥5m, cách đường giao thông ≤1.000m.</v>
      </c>
      <c r="AD29" s="361" t="str">
        <f t="shared" si="91"/>
        <v>- Có bề rộng từ ≥3m đến &lt;5m, cách đường giao thông ≤500m.</v>
      </c>
      <c r="AE29" s="361">
        <f t="shared" si="91"/>
        <v>0</v>
      </c>
    </row>
    <row r="30" spans="1:31" s="18" customFormat="1" ht="94.5" x14ac:dyDescent="0.25">
      <c r="A30" s="85">
        <f t="shared" si="8"/>
        <v>27</v>
      </c>
      <c r="B30" s="85" t="str">
        <f t="shared" si="71"/>
        <v>VT3*0,8</v>
      </c>
      <c r="C30" s="441" t="str">
        <f>X30&amp;Y30&amp;Z30&amp;AA30&amp;AB30&amp;"
"&amp;AC30&amp;"
"
&amp;AD30&amp;"
"&amp;AE30</f>
        <v>Các tuyến đường giao thông không đấu nối trực tiếp và thông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42"/>
      <c r="E30" s="443"/>
      <c r="F30" s="161">
        <f t="shared" si="72"/>
        <v>700</v>
      </c>
      <c r="G30" s="204">
        <f t="shared" si="73"/>
        <v>489.99999999999994</v>
      </c>
      <c r="H30" s="204">
        <f t="shared" si="74"/>
        <v>420</v>
      </c>
      <c r="I30" s="161">
        <f t="shared" si="3"/>
        <v>840</v>
      </c>
      <c r="J30" s="204">
        <f t="shared" si="4"/>
        <v>590</v>
      </c>
      <c r="K30" s="204">
        <f t="shared" si="5"/>
        <v>500</v>
      </c>
      <c r="L30" s="157">
        <f t="shared" si="75"/>
        <v>1.2</v>
      </c>
      <c r="M30" s="378">
        <f t="shared" si="76"/>
        <v>1.2040816326530615</v>
      </c>
      <c r="N30" s="378">
        <f t="shared" si="77"/>
        <v>1.1904761904761905</v>
      </c>
      <c r="O30" s="360">
        <f t="shared" si="78"/>
        <v>1800</v>
      </c>
      <c r="P30" s="360">
        <f t="shared" si="79"/>
        <v>900</v>
      </c>
      <c r="Q30" s="360">
        <f t="shared" si="80"/>
        <v>700</v>
      </c>
      <c r="R30" s="360">
        <f t="shared" si="81"/>
        <v>600</v>
      </c>
      <c r="S30" s="361">
        <f t="shared" si="82"/>
        <v>2400</v>
      </c>
      <c r="T30" s="361">
        <f t="shared" si="83"/>
        <v>1200</v>
      </c>
      <c r="U30" s="361">
        <f t="shared" si="84"/>
        <v>930</v>
      </c>
      <c r="V30" s="361">
        <f t="shared" si="85"/>
        <v>800</v>
      </c>
      <c r="W30" s="361">
        <f t="shared" si="85"/>
        <v>2</v>
      </c>
      <c r="X30" s="361" t="str">
        <f t="shared" si="86"/>
        <v xml:space="preserve">Các tuyến đường giao thông không đấu nối trực tiếp và thông ra </v>
      </c>
      <c r="Y30" s="361" t="str">
        <f t="shared" si="87"/>
        <v xml:space="preserve">Đường tỉnh 768 </v>
      </c>
      <c r="Z30" s="361" t="str">
        <f t="shared" si="87"/>
        <v xml:space="preserve"> đoạn từ Cầu Chùm Bao</v>
      </c>
      <c r="AA30" s="361" t="str">
        <f t="shared" si="88"/>
        <v xml:space="preserve"> đến Cầu Bà Giá (Cầu 19)</v>
      </c>
      <c r="AB30" s="361" t="str">
        <f t="shared" ref="AB30:AE30" si="92">AB23</f>
        <v xml:space="preserve"> đã được đầu tư mặt đường nhựa, bê tông xi măng:</v>
      </c>
      <c r="AC30" s="361" t="str">
        <f t="shared" si="92"/>
        <v>- Có bề rộng ≥5m, cách đường giao thông &gt;1.000m.</v>
      </c>
      <c r="AD30" s="361" t="str">
        <f t="shared" si="92"/>
        <v>- Có bề rộng từ ≥3m đến &lt;5m, cách đường giao thông từ &gt;500m đến ≤1.000m.</v>
      </c>
      <c r="AE30" s="361" t="str">
        <f t="shared" si="92"/>
        <v>- Có bề rộng &lt;3m, cách đường giao thông ≤200m.</v>
      </c>
    </row>
    <row r="31" spans="1:31" s="18" customFormat="1" ht="94.5" x14ac:dyDescent="0.25">
      <c r="A31" s="85">
        <f t="shared" si="8"/>
        <v>28</v>
      </c>
      <c r="B31" s="85" t="str">
        <f t="shared" si="71"/>
        <v>VT4*0,8</v>
      </c>
      <c r="C31" s="435" t="str">
        <f>X31&amp;Y31&amp;Z31&amp;AA31&amp;AB31</f>
        <v>Các tuyến đường giao thông không đấu nối trực tiếp và thông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v>
      </c>
      <c r="D31" s="436"/>
      <c r="E31" s="437"/>
      <c r="F31" s="161">
        <f t="shared" si="72"/>
        <v>600</v>
      </c>
      <c r="G31" s="204">
        <f t="shared" si="73"/>
        <v>420</v>
      </c>
      <c r="H31" s="204">
        <f t="shared" si="74"/>
        <v>360</v>
      </c>
      <c r="I31" s="161">
        <f t="shared" si="3"/>
        <v>720</v>
      </c>
      <c r="J31" s="204">
        <f t="shared" si="4"/>
        <v>500</v>
      </c>
      <c r="K31" s="204">
        <f t="shared" si="5"/>
        <v>430</v>
      </c>
      <c r="L31" s="157">
        <f t="shared" si="75"/>
        <v>1.2</v>
      </c>
      <c r="M31" s="378">
        <f t="shared" si="76"/>
        <v>1.1904761904761905</v>
      </c>
      <c r="N31" s="378">
        <f t="shared" si="77"/>
        <v>1.1944444444444444</v>
      </c>
      <c r="O31" s="360">
        <f t="shared" si="78"/>
        <v>1800</v>
      </c>
      <c r="P31" s="360">
        <f t="shared" si="79"/>
        <v>900</v>
      </c>
      <c r="Q31" s="360">
        <f t="shared" si="80"/>
        <v>700</v>
      </c>
      <c r="R31" s="360">
        <f t="shared" si="81"/>
        <v>600</v>
      </c>
      <c r="S31" s="361">
        <f t="shared" si="82"/>
        <v>2400</v>
      </c>
      <c r="T31" s="361">
        <f t="shared" si="83"/>
        <v>1200</v>
      </c>
      <c r="U31" s="361">
        <f t="shared" si="84"/>
        <v>930</v>
      </c>
      <c r="V31" s="361">
        <f t="shared" si="85"/>
        <v>800</v>
      </c>
      <c r="W31" s="361">
        <f t="shared" si="85"/>
        <v>2</v>
      </c>
      <c r="X31" s="361" t="str">
        <f t="shared" si="86"/>
        <v xml:space="preserve">Các tuyến đường giao thông không đấu nối trực tiếp và thông ra </v>
      </c>
      <c r="Y31" s="361" t="str">
        <f t="shared" si="87"/>
        <v xml:space="preserve">Đường tỉnh 768 </v>
      </c>
      <c r="Z31" s="361" t="str">
        <f t="shared" si="87"/>
        <v xml:space="preserve"> đoạn từ Cầu Chùm Bao</v>
      </c>
      <c r="AA31" s="361" t="str">
        <f t="shared" si="88"/>
        <v xml:space="preserve"> đến Cầu Bà Giá (Cầu 19)</v>
      </c>
      <c r="AB31" s="361" t="str">
        <f t="shared" ref="AB31:AE31" si="93">AB24</f>
        <v xml:space="preserve"> đã được đầu tư mặt đường nhựa, bê tông xi măng:
- Có bề rộng từ ≥3m đến &lt;5m, cách đường giao thông &gt;1.000m.
- Có bề rộng &lt;3m, cách đường giao thông &gt;200m.</v>
      </c>
      <c r="AC31" s="361">
        <f t="shared" si="93"/>
        <v>0</v>
      </c>
      <c r="AD31" s="361">
        <f t="shared" si="93"/>
        <v>0</v>
      </c>
      <c r="AE31" s="361">
        <f t="shared" si="93"/>
        <v>0</v>
      </c>
    </row>
    <row r="32" spans="1:31" s="70" customFormat="1" ht="31.5" x14ac:dyDescent="0.25">
      <c r="A32" s="85">
        <f t="shared" si="8"/>
        <v>29</v>
      </c>
      <c r="B32" s="85" t="str">
        <f>'Đầu vào (2)'!G29</f>
        <v>VC17NT</v>
      </c>
      <c r="C32" s="93" t="str">
        <f>'Đầu vào (2)'!H29</f>
        <v>Đường ấp 3 (cũ)</v>
      </c>
      <c r="D32" s="93" t="str">
        <f>'Đầu vào (2)'!I29</f>
        <v>Đường tỉnh 768</v>
      </c>
      <c r="E32" s="93" t="str">
        <f>'Đầu vào (2)'!K29</f>
        <v>Đường Cộ - Cây Xoài</v>
      </c>
      <c r="F32" s="237">
        <f>O32</f>
        <v>2000</v>
      </c>
      <c r="G32" s="237">
        <f>F32*0.7</f>
        <v>1400</v>
      </c>
      <c r="H32" s="237">
        <f>F32*0.6</f>
        <v>1200</v>
      </c>
      <c r="I32" s="237">
        <f>S32</f>
        <v>2800</v>
      </c>
      <c r="J32" s="204">
        <f t="shared" si="4"/>
        <v>2000</v>
      </c>
      <c r="K32" s="204">
        <f t="shared" si="5"/>
        <v>1700</v>
      </c>
      <c r="L32" s="238">
        <f>I32/F32</f>
        <v>1.4</v>
      </c>
      <c r="M32" s="352">
        <f>J32/G32</f>
        <v>1.4285714285714286</v>
      </c>
      <c r="N32" s="352">
        <f>K32/H32</f>
        <v>1.4166666666666667</v>
      </c>
      <c r="O32" s="360">
        <f>'Đầu vào (2)'!L29</f>
        <v>2000</v>
      </c>
      <c r="P32" s="360">
        <f>'Đầu vào (2)'!M29</f>
        <v>1000</v>
      </c>
      <c r="Q32" s="360">
        <f>'Đầu vào (2)'!N29</f>
        <v>800</v>
      </c>
      <c r="R32" s="360">
        <f>'Đầu vào (2)'!O29</f>
        <v>700</v>
      </c>
      <c r="S32" s="361">
        <f>VLOOKUP(B32,'[1]Giá đề xuất ODT'!$G$11:$AD$2233,21,0)</f>
        <v>2800</v>
      </c>
      <c r="T32" s="361">
        <f>VLOOKUP(B32,'[1]Giá đề xuất ODT'!$G$11:$AD$2233,22,0)</f>
        <v>1400</v>
      </c>
      <c r="U32" s="361">
        <f>VLOOKUP(B32,'[1]Giá đề xuất ODT'!$G$11:$AD$2233,23,0)</f>
        <v>1100</v>
      </c>
      <c r="V32" s="361">
        <f>VLOOKUP(B32,'[1]Giá đề xuất ODT'!$G$11:$AD$2233,24,0)</f>
        <v>980</v>
      </c>
      <c r="W32" s="361">
        <v>2</v>
      </c>
      <c r="X32" s="361"/>
      <c r="Y32" s="361" t="str">
        <f>C32</f>
        <v>Đường ấp 3 (cũ)</v>
      </c>
      <c r="Z32" s="361" t="str">
        <f>" đoạn từ "&amp;D32</f>
        <v xml:space="preserve"> đoạn từ Đường tỉnh 768</v>
      </c>
      <c r="AA32" s="361" t="str">
        <f>" đến "&amp;E32</f>
        <v xml:space="preserve"> đến Đường Cộ - Cây Xoài</v>
      </c>
      <c r="AB32" s="361"/>
      <c r="AC32" s="361"/>
      <c r="AD32" s="361"/>
      <c r="AE32" s="361">
        <v>0</v>
      </c>
    </row>
    <row r="33" spans="1:31" s="70" customFormat="1" ht="78.75" x14ac:dyDescent="0.25">
      <c r="A33" s="85">
        <f t="shared" si="8"/>
        <v>30</v>
      </c>
      <c r="B33" s="85" t="str">
        <f t="shared" ref="B33:B38" si="94">B26</f>
        <v>VT2</v>
      </c>
      <c r="C33" s="438" t="str">
        <f>X33&amp;Y33&amp;Z33&amp;AA33&amp;AB33&amp;"
"&amp;AC33&amp;"
"
&amp;AD33</f>
        <v>Các tuyến đường giao thông đấu nối trực tiếp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v>
      </c>
      <c r="D33" s="439"/>
      <c r="E33" s="440"/>
      <c r="F33" s="161">
        <f t="shared" ref="F33:F38" si="95">IF(B33="VT2",P33,IF(B33="VT3",Q33,IF(B33="VT2*0,8",P33,IF(B33="VT3*0,8",Q33,R33))))</f>
        <v>1000</v>
      </c>
      <c r="G33" s="204">
        <f t="shared" ref="G33:G38" si="96">F33*0.7</f>
        <v>700</v>
      </c>
      <c r="H33" s="204">
        <f t="shared" ref="H33:H38" si="97">F33*0.6</f>
        <v>600</v>
      </c>
      <c r="I33" s="161">
        <f t="shared" si="3"/>
        <v>1400</v>
      </c>
      <c r="J33" s="204">
        <f t="shared" si="4"/>
        <v>980</v>
      </c>
      <c r="K33" s="204">
        <f t="shared" si="5"/>
        <v>840</v>
      </c>
      <c r="L33" s="157">
        <f t="shared" ref="L33:L38" si="98">I33/F33</f>
        <v>1.4</v>
      </c>
      <c r="M33" s="378">
        <f t="shared" ref="M33:M38" si="99">J33/G33</f>
        <v>1.4</v>
      </c>
      <c r="N33" s="378">
        <f t="shared" ref="N33:N38" si="100">K33/H33</f>
        <v>1.4</v>
      </c>
      <c r="O33" s="360">
        <f t="shared" ref="O33:O38" si="101">O32</f>
        <v>2000</v>
      </c>
      <c r="P33" s="360">
        <f t="shared" ref="P33:P38" si="102">P32</f>
        <v>1000</v>
      </c>
      <c r="Q33" s="360">
        <f t="shared" ref="Q33:Q38" si="103">Q32</f>
        <v>800</v>
      </c>
      <c r="R33" s="360">
        <f t="shared" ref="R33:R38" si="104">R32</f>
        <v>700</v>
      </c>
      <c r="S33" s="361">
        <f t="shared" ref="S33:S38" si="105">S32</f>
        <v>2800</v>
      </c>
      <c r="T33" s="361">
        <f t="shared" ref="T33:T38" si="106">T32</f>
        <v>1400</v>
      </c>
      <c r="U33" s="361">
        <f t="shared" ref="U33:U38" si="107">U32</f>
        <v>1100</v>
      </c>
      <c r="V33" s="361">
        <f t="shared" ref="V33:W38" si="108">V32</f>
        <v>980</v>
      </c>
      <c r="W33" s="361">
        <f t="shared" si="108"/>
        <v>2</v>
      </c>
      <c r="X33" s="361" t="str">
        <f t="shared" ref="X33:X38" si="109">X26</f>
        <v xml:space="preserve">Các tuyến đường giao thông đấu nối trực tiếp ra </v>
      </c>
      <c r="Y33" s="361" t="str">
        <f t="shared" ref="Y33:Z38" si="110">Y32</f>
        <v>Đường ấp 3 (cũ)</v>
      </c>
      <c r="Z33" s="361" t="str">
        <f t="shared" si="110"/>
        <v xml:space="preserve"> đoạn từ Đường tỉnh 768</v>
      </c>
      <c r="AA33" s="361" t="str">
        <f t="shared" ref="AA33:AA38" si="111">AA32</f>
        <v xml:space="preserve"> đến Đường Cộ - Cây Xoài</v>
      </c>
      <c r="AB33" s="361" t="str">
        <f>AB26</f>
        <v xml:space="preserve"> đã được đầu tư mặt đường nhựa, bê tông xi măng:</v>
      </c>
      <c r="AC33" s="361" t="str">
        <f>AC26</f>
        <v>- Có bề rộng ≥5m, cách đường giao thông ≤1.000m.</v>
      </c>
      <c r="AD33" s="361" t="str">
        <f>AD26</f>
        <v>- Có bề rộng từ ≥3m đến &lt;5m, cách đường giao thông ≤500m.</v>
      </c>
      <c r="AE33" s="361">
        <f>AE26</f>
        <v>0</v>
      </c>
    </row>
    <row r="34" spans="1:31" s="70" customFormat="1" ht="78.75" x14ac:dyDescent="0.25">
      <c r="A34" s="85">
        <f t="shared" si="8"/>
        <v>31</v>
      </c>
      <c r="B34" s="85" t="str">
        <f t="shared" si="94"/>
        <v>VT3</v>
      </c>
      <c r="C34" s="441" t="str">
        <f>X34&amp;Y34&amp;Z34&amp;AA34&amp;AB34&amp;"
"&amp;AC34&amp;"
"&amp;AD34&amp;"
"&amp;AE34</f>
        <v>Các tuyến đường giao thông đấu nối trực tiếp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42"/>
      <c r="E34" s="443"/>
      <c r="F34" s="161">
        <f t="shared" si="95"/>
        <v>800</v>
      </c>
      <c r="G34" s="204">
        <f t="shared" si="96"/>
        <v>560</v>
      </c>
      <c r="H34" s="204">
        <f t="shared" si="97"/>
        <v>480</v>
      </c>
      <c r="I34" s="161">
        <f t="shared" si="3"/>
        <v>1100</v>
      </c>
      <c r="J34" s="204">
        <f t="shared" si="4"/>
        <v>770</v>
      </c>
      <c r="K34" s="204">
        <f t="shared" si="5"/>
        <v>660</v>
      </c>
      <c r="L34" s="157">
        <f t="shared" si="98"/>
        <v>1.375</v>
      </c>
      <c r="M34" s="378">
        <f t="shared" si="99"/>
        <v>1.375</v>
      </c>
      <c r="N34" s="378">
        <f t="shared" si="100"/>
        <v>1.375</v>
      </c>
      <c r="O34" s="360">
        <f t="shared" si="101"/>
        <v>2000</v>
      </c>
      <c r="P34" s="360">
        <f t="shared" si="102"/>
        <v>1000</v>
      </c>
      <c r="Q34" s="360">
        <f t="shared" si="103"/>
        <v>800</v>
      </c>
      <c r="R34" s="360">
        <f t="shared" si="104"/>
        <v>700</v>
      </c>
      <c r="S34" s="361">
        <f t="shared" si="105"/>
        <v>2800</v>
      </c>
      <c r="T34" s="361">
        <f t="shared" si="106"/>
        <v>1400</v>
      </c>
      <c r="U34" s="361">
        <f t="shared" si="107"/>
        <v>1100</v>
      </c>
      <c r="V34" s="361">
        <f t="shared" si="108"/>
        <v>980</v>
      </c>
      <c r="W34" s="361">
        <f t="shared" si="108"/>
        <v>2</v>
      </c>
      <c r="X34" s="361" t="str">
        <f t="shared" si="109"/>
        <v xml:space="preserve">Các tuyến đường giao thông đấu nối trực tiếp ra </v>
      </c>
      <c r="Y34" s="361" t="str">
        <f t="shared" si="110"/>
        <v>Đường ấp 3 (cũ)</v>
      </c>
      <c r="Z34" s="361" t="str">
        <f t="shared" si="110"/>
        <v xml:space="preserve"> đoạn từ Đường tỉnh 768</v>
      </c>
      <c r="AA34" s="361" t="str">
        <f t="shared" si="111"/>
        <v xml:space="preserve"> đến Đường Cộ - Cây Xoài</v>
      </c>
      <c r="AB34" s="361" t="str">
        <f t="shared" ref="AB34:AE34" si="112">AB27</f>
        <v xml:space="preserve"> đã được đầu tư mặt đường nhựa, bê tông xi măng:</v>
      </c>
      <c r="AC34" s="361" t="str">
        <f t="shared" si="112"/>
        <v>- Có bề rộng ≥5m, cách đường giao thông &gt;1.000m.</v>
      </c>
      <c r="AD34" s="361" t="str">
        <f t="shared" si="112"/>
        <v>- Có bề rộng từ ≥3m đến &lt;5m, cách đường giao thông từ &gt;500m đến ≤1.000m.</v>
      </c>
      <c r="AE34" s="361" t="str">
        <f t="shared" si="112"/>
        <v>- Có bề rộng &lt;3m, cách đường giao thông ≤200m.</v>
      </c>
    </row>
    <row r="35" spans="1:31" s="70" customFormat="1" ht="94.5" x14ac:dyDescent="0.25">
      <c r="A35" s="85">
        <f t="shared" si="8"/>
        <v>32</v>
      </c>
      <c r="B35" s="85" t="str">
        <f t="shared" si="94"/>
        <v>VT4</v>
      </c>
      <c r="C35" s="441" t="str">
        <f>X35&amp;Y35&amp;Z35&amp;AA35&amp;AB35</f>
        <v>Các tuyến đường giao thông đấu nối trực tiếp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v>
      </c>
      <c r="D35" s="442"/>
      <c r="E35" s="443"/>
      <c r="F35" s="161">
        <f t="shared" si="95"/>
        <v>700</v>
      </c>
      <c r="G35" s="204">
        <f t="shared" si="96"/>
        <v>489.99999999999994</v>
      </c>
      <c r="H35" s="204">
        <f t="shared" si="97"/>
        <v>420</v>
      </c>
      <c r="I35" s="161">
        <f t="shared" si="3"/>
        <v>980</v>
      </c>
      <c r="J35" s="204">
        <f t="shared" si="4"/>
        <v>690</v>
      </c>
      <c r="K35" s="204">
        <f t="shared" si="5"/>
        <v>590</v>
      </c>
      <c r="L35" s="157">
        <f t="shared" si="98"/>
        <v>1.4</v>
      </c>
      <c r="M35" s="378">
        <f t="shared" si="99"/>
        <v>1.4081632653061227</v>
      </c>
      <c r="N35" s="378">
        <f t="shared" si="100"/>
        <v>1.4047619047619047</v>
      </c>
      <c r="O35" s="360">
        <f t="shared" si="101"/>
        <v>2000</v>
      </c>
      <c r="P35" s="360">
        <f t="shared" si="102"/>
        <v>1000</v>
      </c>
      <c r="Q35" s="360">
        <f t="shared" si="103"/>
        <v>800</v>
      </c>
      <c r="R35" s="360">
        <f t="shared" si="104"/>
        <v>700</v>
      </c>
      <c r="S35" s="361">
        <f t="shared" si="105"/>
        <v>2800</v>
      </c>
      <c r="T35" s="361">
        <f t="shared" si="106"/>
        <v>1400</v>
      </c>
      <c r="U35" s="361">
        <f t="shared" si="107"/>
        <v>1100</v>
      </c>
      <c r="V35" s="361">
        <f t="shared" si="108"/>
        <v>980</v>
      </c>
      <c r="W35" s="361">
        <f t="shared" si="108"/>
        <v>2</v>
      </c>
      <c r="X35" s="361" t="str">
        <f t="shared" si="109"/>
        <v xml:space="preserve">Các tuyến đường giao thông đấu nối trực tiếp ra </v>
      </c>
      <c r="Y35" s="361" t="str">
        <f t="shared" si="110"/>
        <v>Đường ấp 3 (cũ)</v>
      </c>
      <c r="Z35" s="361" t="str">
        <f t="shared" si="110"/>
        <v xml:space="preserve"> đoạn từ Đường tỉnh 768</v>
      </c>
      <c r="AA35" s="361" t="str">
        <f t="shared" si="111"/>
        <v xml:space="preserve"> đến Đường Cộ - Cây Xoài</v>
      </c>
      <c r="AB35" s="361" t="str">
        <f t="shared" ref="AB35:AE35" si="113">AB28</f>
        <v xml:space="preserve"> đã được đầu tư mặt đường nhựa, bê tông xi măng:
- Có bề rộng từ ≥3m đến &lt;5m, cách đường giao thông &gt;1.000m.
- Có bề rộng &lt;3m, cách đường giao thông &gt;200m.</v>
      </c>
      <c r="AC35" s="361">
        <f t="shared" si="113"/>
        <v>0</v>
      </c>
      <c r="AD35" s="361">
        <f t="shared" si="113"/>
        <v>0</v>
      </c>
      <c r="AE35" s="361">
        <f t="shared" si="113"/>
        <v>0</v>
      </c>
    </row>
    <row r="36" spans="1:31" s="70" customFormat="1" ht="94.5" x14ac:dyDescent="0.25">
      <c r="A36" s="85">
        <f t="shared" si="8"/>
        <v>33</v>
      </c>
      <c r="B36" s="85" t="str">
        <f t="shared" si="94"/>
        <v>VT2*0,8</v>
      </c>
      <c r="C36" s="441" t="str">
        <f>X36&amp;Y36&amp;Z36&amp;AA36&amp;AB36&amp;"
"&amp;AC36&amp;"
"
&amp;AD36</f>
        <v>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v>
      </c>
      <c r="D36" s="442"/>
      <c r="E36" s="443"/>
      <c r="F36" s="161">
        <f t="shared" si="95"/>
        <v>1000</v>
      </c>
      <c r="G36" s="204">
        <f t="shared" si="96"/>
        <v>700</v>
      </c>
      <c r="H36" s="204">
        <f t="shared" si="97"/>
        <v>600</v>
      </c>
      <c r="I36" s="161">
        <f t="shared" si="3"/>
        <v>1300</v>
      </c>
      <c r="J36" s="204">
        <f t="shared" si="4"/>
        <v>910</v>
      </c>
      <c r="K36" s="204">
        <f t="shared" si="5"/>
        <v>780</v>
      </c>
      <c r="L36" s="157">
        <f t="shared" si="98"/>
        <v>1.3</v>
      </c>
      <c r="M36" s="378">
        <f t="shared" si="99"/>
        <v>1.3</v>
      </c>
      <c r="N36" s="378">
        <f t="shared" si="100"/>
        <v>1.3</v>
      </c>
      <c r="O36" s="360">
        <f t="shared" si="101"/>
        <v>2000</v>
      </c>
      <c r="P36" s="360">
        <f t="shared" si="102"/>
        <v>1000</v>
      </c>
      <c r="Q36" s="360">
        <f t="shared" si="103"/>
        <v>800</v>
      </c>
      <c r="R36" s="360">
        <f t="shared" si="104"/>
        <v>700</v>
      </c>
      <c r="S36" s="361">
        <f t="shared" si="105"/>
        <v>2800</v>
      </c>
      <c r="T36" s="361">
        <f t="shared" si="106"/>
        <v>1400</v>
      </c>
      <c r="U36" s="361">
        <f t="shared" si="107"/>
        <v>1100</v>
      </c>
      <c r="V36" s="361">
        <f t="shared" si="108"/>
        <v>980</v>
      </c>
      <c r="W36" s="361">
        <f t="shared" si="108"/>
        <v>2</v>
      </c>
      <c r="X36" s="361" t="str">
        <f t="shared" si="109"/>
        <v xml:space="preserve">Các tuyến đường giao thông không đấu nối trực tiếp và thông ra </v>
      </c>
      <c r="Y36" s="361" t="str">
        <f t="shared" si="110"/>
        <v>Đường ấp 3 (cũ)</v>
      </c>
      <c r="Z36" s="361" t="str">
        <f t="shared" si="110"/>
        <v xml:space="preserve"> đoạn từ Đường tỉnh 768</v>
      </c>
      <c r="AA36" s="361" t="str">
        <f t="shared" si="111"/>
        <v xml:space="preserve"> đến Đường Cộ - Cây Xoài</v>
      </c>
      <c r="AB36" s="361" t="str">
        <f t="shared" ref="AB36:AE36" si="114">AB29</f>
        <v xml:space="preserve"> đã được đầu tư mặt đường nhựa, bê tông xi măng:</v>
      </c>
      <c r="AC36" s="361" t="str">
        <f t="shared" si="114"/>
        <v>- Có bề rộng ≥5m, cách đường giao thông ≤1.000m.</v>
      </c>
      <c r="AD36" s="361" t="str">
        <f t="shared" si="114"/>
        <v>- Có bề rộng từ ≥3m đến &lt;5m, cách đường giao thông ≤500m.</v>
      </c>
      <c r="AE36" s="361">
        <f t="shared" si="114"/>
        <v>0</v>
      </c>
    </row>
    <row r="37" spans="1:31" s="70" customFormat="1" ht="94.5" x14ac:dyDescent="0.25">
      <c r="A37" s="85">
        <f t="shared" si="8"/>
        <v>34</v>
      </c>
      <c r="B37" s="85" t="str">
        <f t="shared" si="94"/>
        <v>VT3*0,8</v>
      </c>
      <c r="C37" s="441" t="str">
        <f>X37&amp;Y37&amp;Z37&amp;AA37&amp;AB37&amp;"
"&amp;AC37&amp;"
"
&amp;AD37&amp;"
"&amp;AE37</f>
        <v>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42"/>
      <c r="E37" s="443"/>
      <c r="F37" s="161">
        <f t="shared" si="95"/>
        <v>800</v>
      </c>
      <c r="G37" s="204">
        <f t="shared" si="96"/>
        <v>560</v>
      </c>
      <c r="H37" s="204">
        <f t="shared" si="97"/>
        <v>480</v>
      </c>
      <c r="I37" s="161">
        <f t="shared" si="3"/>
        <v>990</v>
      </c>
      <c r="J37" s="204">
        <f t="shared" si="4"/>
        <v>690</v>
      </c>
      <c r="K37" s="204">
        <f t="shared" si="5"/>
        <v>590</v>
      </c>
      <c r="L37" s="157">
        <f t="shared" si="98"/>
        <v>1.2375</v>
      </c>
      <c r="M37" s="378">
        <f t="shared" si="99"/>
        <v>1.2321428571428572</v>
      </c>
      <c r="N37" s="378">
        <f t="shared" si="100"/>
        <v>1.2291666666666667</v>
      </c>
      <c r="O37" s="360">
        <f t="shared" si="101"/>
        <v>2000</v>
      </c>
      <c r="P37" s="360">
        <f t="shared" si="102"/>
        <v>1000</v>
      </c>
      <c r="Q37" s="360">
        <f t="shared" si="103"/>
        <v>800</v>
      </c>
      <c r="R37" s="360">
        <f t="shared" si="104"/>
        <v>700</v>
      </c>
      <c r="S37" s="361">
        <f t="shared" si="105"/>
        <v>2800</v>
      </c>
      <c r="T37" s="361">
        <f t="shared" si="106"/>
        <v>1400</v>
      </c>
      <c r="U37" s="361">
        <f t="shared" si="107"/>
        <v>1100</v>
      </c>
      <c r="V37" s="361">
        <f t="shared" si="108"/>
        <v>980</v>
      </c>
      <c r="W37" s="361">
        <f t="shared" si="108"/>
        <v>2</v>
      </c>
      <c r="X37" s="361" t="str">
        <f t="shared" si="109"/>
        <v xml:space="preserve">Các tuyến đường giao thông không đấu nối trực tiếp và thông ra </v>
      </c>
      <c r="Y37" s="361" t="str">
        <f t="shared" si="110"/>
        <v>Đường ấp 3 (cũ)</v>
      </c>
      <c r="Z37" s="361" t="str">
        <f t="shared" si="110"/>
        <v xml:space="preserve"> đoạn từ Đường tỉnh 768</v>
      </c>
      <c r="AA37" s="361" t="str">
        <f t="shared" si="111"/>
        <v xml:space="preserve"> đến Đường Cộ - Cây Xoài</v>
      </c>
      <c r="AB37" s="361" t="str">
        <f t="shared" ref="AB37:AE37" si="115">AB30</f>
        <v xml:space="preserve"> đã được đầu tư mặt đường nhựa, bê tông xi măng:</v>
      </c>
      <c r="AC37" s="361" t="str">
        <f t="shared" si="115"/>
        <v>- Có bề rộng ≥5m, cách đường giao thông &gt;1.000m.</v>
      </c>
      <c r="AD37" s="361" t="str">
        <f t="shared" si="115"/>
        <v>- Có bề rộng từ ≥3m đến &lt;5m, cách đường giao thông từ &gt;500m đến ≤1.000m.</v>
      </c>
      <c r="AE37" s="361" t="str">
        <f t="shared" si="115"/>
        <v>- Có bề rộng &lt;3m, cách đường giao thông ≤200m.</v>
      </c>
    </row>
    <row r="38" spans="1:31" s="70" customFormat="1" ht="94.5" x14ac:dyDescent="0.25">
      <c r="A38" s="85">
        <f t="shared" si="8"/>
        <v>35</v>
      </c>
      <c r="B38" s="85" t="str">
        <f t="shared" si="94"/>
        <v>VT4*0,8</v>
      </c>
      <c r="C38" s="435" t="str">
        <f>X38&amp;Y38&amp;Z38&amp;AA38&amp;AB38</f>
        <v>Các tuyến đường giao thông không đấu nối trực tiếp và thông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v>
      </c>
      <c r="D38" s="436"/>
      <c r="E38" s="437"/>
      <c r="F38" s="161">
        <f t="shared" si="95"/>
        <v>700</v>
      </c>
      <c r="G38" s="204">
        <f t="shared" si="96"/>
        <v>489.99999999999994</v>
      </c>
      <c r="H38" s="204">
        <f t="shared" si="97"/>
        <v>420</v>
      </c>
      <c r="I38" s="161">
        <f t="shared" si="3"/>
        <v>880</v>
      </c>
      <c r="J38" s="204">
        <f t="shared" si="4"/>
        <v>620</v>
      </c>
      <c r="K38" s="204">
        <f t="shared" si="5"/>
        <v>530</v>
      </c>
      <c r="L38" s="157">
        <f t="shared" si="98"/>
        <v>1.2571428571428571</v>
      </c>
      <c r="M38" s="378">
        <f t="shared" si="99"/>
        <v>1.2653061224489797</v>
      </c>
      <c r="N38" s="378">
        <f t="shared" si="100"/>
        <v>1.2619047619047619</v>
      </c>
      <c r="O38" s="360">
        <f t="shared" si="101"/>
        <v>2000</v>
      </c>
      <c r="P38" s="360">
        <f t="shared" si="102"/>
        <v>1000</v>
      </c>
      <c r="Q38" s="360">
        <f t="shared" si="103"/>
        <v>800</v>
      </c>
      <c r="R38" s="360">
        <f t="shared" si="104"/>
        <v>700</v>
      </c>
      <c r="S38" s="361">
        <f t="shared" si="105"/>
        <v>2800</v>
      </c>
      <c r="T38" s="361">
        <f t="shared" si="106"/>
        <v>1400</v>
      </c>
      <c r="U38" s="361">
        <f t="shared" si="107"/>
        <v>1100</v>
      </c>
      <c r="V38" s="361">
        <f t="shared" si="108"/>
        <v>980</v>
      </c>
      <c r="W38" s="361">
        <f t="shared" si="108"/>
        <v>2</v>
      </c>
      <c r="X38" s="361" t="str">
        <f t="shared" si="109"/>
        <v xml:space="preserve">Các tuyến đường giao thông không đấu nối trực tiếp và thông ra </v>
      </c>
      <c r="Y38" s="361" t="str">
        <f t="shared" si="110"/>
        <v>Đường ấp 3 (cũ)</v>
      </c>
      <c r="Z38" s="361" t="str">
        <f t="shared" si="110"/>
        <v xml:space="preserve"> đoạn từ Đường tỉnh 768</v>
      </c>
      <c r="AA38" s="361" t="str">
        <f t="shared" si="111"/>
        <v xml:space="preserve"> đến Đường Cộ - Cây Xoài</v>
      </c>
      <c r="AB38" s="361" t="str">
        <f t="shared" ref="AB38:AE38" si="116">AB31</f>
        <v xml:space="preserve"> đã được đầu tư mặt đường nhựa, bê tông xi măng:
- Có bề rộng từ ≥3m đến &lt;5m, cách đường giao thông &gt;1.000m.
- Có bề rộng &lt;3m, cách đường giao thông &gt;200m.</v>
      </c>
      <c r="AC38" s="361">
        <f t="shared" si="116"/>
        <v>0</v>
      </c>
      <c r="AD38" s="361">
        <f t="shared" si="116"/>
        <v>0</v>
      </c>
      <c r="AE38" s="361">
        <f t="shared" si="116"/>
        <v>0</v>
      </c>
    </row>
    <row r="39" spans="1:31" s="70" customFormat="1" ht="31.5" x14ac:dyDescent="0.25">
      <c r="A39" s="85">
        <f t="shared" si="8"/>
        <v>36</v>
      </c>
      <c r="B39" s="85" t="str">
        <f>'Đầu vào (2)'!G36</f>
        <v>VC6NT2_D1</v>
      </c>
      <c r="C39" s="93" t="str">
        <f>'Đầu vào (2)'!H36</f>
        <v>Đường Cộ - Cây Xoài</v>
      </c>
      <c r="D39" s="93" t="str">
        <f>'Đầu vào (2)'!I36</f>
        <v>Đường tỉnh 768</v>
      </c>
      <c r="E39" s="93" t="str">
        <f>'Đầu vào (2)'!K36</f>
        <v>Khu tái định cư 3,8 ha xã Tân An (Cũ)</v>
      </c>
      <c r="F39" s="237">
        <f>O39</f>
        <v>2000</v>
      </c>
      <c r="G39" s="237">
        <f>F39*0.7</f>
        <v>1400</v>
      </c>
      <c r="H39" s="237">
        <f>F39*0.6</f>
        <v>1200</v>
      </c>
      <c r="I39" s="237">
        <f>S39</f>
        <v>2800</v>
      </c>
      <c r="J39" s="204">
        <f t="shared" si="4"/>
        <v>2000</v>
      </c>
      <c r="K39" s="204">
        <f t="shared" si="5"/>
        <v>1700</v>
      </c>
      <c r="L39" s="238">
        <f>I39/F39</f>
        <v>1.4</v>
      </c>
      <c r="M39" s="352">
        <f>J39/G39</f>
        <v>1.4285714285714286</v>
      </c>
      <c r="N39" s="352">
        <f>K39/H39</f>
        <v>1.4166666666666667</v>
      </c>
      <c r="O39" s="360">
        <f>'Đầu vào (2)'!L36</f>
        <v>2000</v>
      </c>
      <c r="P39" s="360">
        <f>'Đầu vào (2)'!M36</f>
        <v>1000</v>
      </c>
      <c r="Q39" s="360">
        <f>'Đầu vào (2)'!N36</f>
        <v>850</v>
      </c>
      <c r="R39" s="360">
        <f>'Đầu vào (2)'!O36</f>
        <v>750</v>
      </c>
      <c r="S39" s="361">
        <f>VLOOKUP(B39,'[1]Giá đề xuất ODT'!$G$11:$AD$2233,21,0)</f>
        <v>2800</v>
      </c>
      <c r="T39" s="361">
        <f>VLOOKUP(B39,'[1]Giá đề xuất ODT'!$G$11:$AD$2233,22,0)</f>
        <v>1400</v>
      </c>
      <c r="U39" s="361">
        <f>VLOOKUP(B39,'[1]Giá đề xuất ODT'!$G$11:$AD$2233,23,0)</f>
        <v>1200</v>
      </c>
      <c r="V39" s="361">
        <f>VLOOKUP(B39,'[1]Giá đề xuất ODT'!$G$11:$AD$2233,24,0)</f>
        <v>1000</v>
      </c>
      <c r="W39" s="361">
        <v>2</v>
      </c>
      <c r="X39" s="361"/>
      <c r="Y39" s="361" t="str">
        <f>C39</f>
        <v>Đường Cộ - Cây Xoài</v>
      </c>
      <c r="Z39" s="361" t="str">
        <f>" đoạn từ "&amp;D39</f>
        <v xml:space="preserve"> đoạn từ Đường tỉnh 768</v>
      </c>
      <c r="AA39" s="361" t="str">
        <f>" đến "&amp;E39</f>
        <v xml:space="preserve"> đến Khu tái định cư 3,8 ha xã Tân An (Cũ)</v>
      </c>
      <c r="AB39" s="361"/>
      <c r="AC39" s="361"/>
      <c r="AD39" s="361"/>
      <c r="AE39" s="361">
        <v>0</v>
      </c>
    </row>
    <row r="40" spans="1:31" s="70" customFormat="1" ht="78.75" x14ac:dyDescent="0.25">
      <c r="A40" s="85">
        <f t="shared" si="8"/>
        <v>37</v>
      </c>
      <c r="B40" s="85" t="str">
        <f t="shared" ref="B40:B45" si="117">B33</f>
        <v>VT2</v>
      </c>
      <c r="C40" s="427" t="str">
        <f>X40&amp;Y40&amp;Z40&amp;AA40&amp;AB40&amp;"
"&amp;AC40&amp;"
"
&amp;AD40</f>
        <v>Các tuyến đường giao thông đấu nối trực tiếp ra Đường Cộ - Cây Xoài đoạn từ Đường tỉnh 768 đến Khu tái định cư 3,8 ha xã Tân An (Cũ) đã được đầu tư mặt đường nhựa, bê tông xi măng:
- Có bề rộng ≥5m, cách đường giao thông ≤1.000m.
- Có bề rộng từ ≥3m đến &lt;5m, cách đường giao thông ≤500m.</v>
      </c>
      <c r="D40" s="428"/>
      <c r="E40" s="429"/>
      <c r="F40" s="161">
        <f t="shared" ref="F40:F45" si="118">IF(B40="VT2",P40,IF(B40="VT3",Q40,IF(B40="VT2*0,8",P40,IF(B40="VT3*0,8",Q40,R40))))</f>
        <v>1000</v>
      </c>
      <c r="G40" s="204">
        <f t="shared" ref="G40:G45" si="119">F40*0.7</f>
        <v>700</v>
      </c>
      <c r="H40" s="204">
        <f t="shared" ref="H40:H45" si="120">F40*0.6</f>
        <v>600</v>
      </c>
      <c r="I40" s="161">
        <f t="shared" si="3"/>
        <v>1400</v>
      </c>
      <c r="J40" s="204">
        <f t="shared" si="4"/>
        <v>980</v>
      </c>
      <c r="K40" s="204">
        <f t="shared" si="5"/>
        <v>840</v>
      </c>
      <c r="L40" s="157">
        <f t="shared" ref="L40:L45" si="121">I40/F40</f>
        <v>1.4</v>
      </c>
      <c r="M40" s="378">
        <f t="shared" ref="M40:M45" si="122">J40/G40</f>
        <v>1.4</v>
      </c>
      <c r="N40" s="378">
        <f t="shared" ref="N40:N45" si="123">K40/H40</f>
        <v>1.4</v>
      </c>
      <c r="O40" s="360">
        <f t="shared" ref="O40:O45" si="124">O39</f>
        <v>2000</v>
      </c>
      <c r="P40" s="360">
        <f t="shared" ref="P40:P45" si="125">P39</f>
        <v>1000</v>
      </c>
      <c r="Q40" s="360">
        <f t="shared" ref="Q40:Q45" si="126">Q39</f>
        <v>850</v>
      </c>
      <c r="R40" s="360">
        <f t="shared" ref="R40:R45" si="127">R39</f>
        <v>750</v>
      </c>
      <c r="S40" s="361">
        <f t="shared" ref="S40:S45" si="128">S39</f>
        <v>2800</v>
      </c>
      <c r="T40" s="361">
        <f t="shared" ref="T40:T45" si="129">T39</f>
        <v>1400</v>
      </c>
      <c r="U40" s="361">
        <f t="shared" ref="U40:U45" si="130">U39</f>
        <v>1200</v>
      </c>
      <c r="V40" s="361">
        <f t="shared" ref="V40:W45" si="131">V39</f>
        <v>1000</v>
      </c>
      <c r="W40" s="361">
        <f t="shared" si="131"/>
        <v>2</v>
      </c>
      <c r="X40" s="361" t="str">
        <f t="shared" ref="X40:X45" si="132">X33</f>
        <v xml:space="preserve">Các tuyến đường giao thông đấu nối trực tiếp ra </v>
      </c>
      <c r="Y40" s="361" t="str">
        <f t="shared" ref="Y40:Z45" si="133">Y39</f>
        <v>Đường Cộ - Cây Xoài</v>
      </c>
      <c r="Z40" s="361" t="str">
        <f t="shared" si="133"/>
        <v xml:space="preserve"> đoạn từ Đường tỉnh 768</v>
      </c>
      <c r="AA40" s="361" t="str">
        <f t="shared" ref="AA40:AA45" si="134">AA39</f>
        <v xml:space="preserve"> đến Khu tái định cư 3,8 ha xã Tân An (Cũ)</v>
      </c>
      <c r="AB40" s="361" t="str">
        <f>AB33</f>
        <v xml:space="preserve"> đã được đầu tư mặt đường nhựa, bê tông xi măng:</v>
      </c>
      <c r="AC40" s="361" t="str">
        <f>AC33</f>
        <v>- Có bề rộng ≥5m, cách đường giao thông ≤1.000m.</v>
      </c>
      <c r="AD40" s="361" t="str">
        <f>AD33</f>
        <v>- Có bề rộng từ ≥3m đến &lt;5m, cách đường giao thông ≤500m.</v>
      </c>
      <c r="AE40" s="361">
        <f>AE33</f>
        <v>0</v>
      </c>
    </row>
    <row r="41" spans="1:31" s="70" customFormat="1" ht="78.75" x14ac:dyDescent="0.25">
      <c r="A41" s="85">
        <f t="shared" si="8"/>
        <v>38</v>
      </c>
      <c r="B41" s="85" t="str">
        <f t="shared" si="117"/>
        <v>VT3</v>
      </c>
      <c r="C41" s="427" t="str">
        <f>X41&amp;Y41&amp;Z41&amp;AA41&amp;AB41&amp;"
"&amp;AC41&amp;"
"&amp;AD41&amp;"
"&amp;AE41</f>
        <v>Các tuyến đường giao thông đấu nối trực tiếp ra Đường Cộ - Cây Xoài đoạn từ Đường tỉnh 768 đến Khu tái định cư 3,8 ha xã Tân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28"/>
      <c r="E41" s="429"/>
      <c r="F41" s="161">
        <f t="shared" si="118"/>
        <v>850</v>
      </c>
      <c r="G41" s="204">
        <f t="shared" si="119"/>
        <v>595</v>
      </c>
      <c r="H41" s="204">
        <f t="shared" si="120"/>
        <v>510</v>
      </c>
      <c r="I41" s="161">
        <f t="shared" si="3"/>
        <v>1200</v>
      </c>
      <c r="J41" s="204">
        <f t="shared" si="4"/>
        <v>840</v>
      </c>
      <c r="K41" s="204">
        <f t="shared" si="5"/>
        <v>720</v>
      </c>
      <c r="L41" s="157">
        <f t="shared" si="121"/>
        <v>1.411764705882353</v>
      </c>
      <c r="M41" s="378">
        <f t="shared" si="122"/>
        <v>1.411764705882353</v>
      </c>
      <c r="N41" s="378">
        <f t="shared" si="123"/>
        <v>1.411764705882353</v>
      </c>
      <c r="O41" s="360">
        <f t="shared" si="124"/>
        <v>2000</v>
      </c>
      <c r="P41" s="360">
        <f t="shared" si="125"/>
        <v>1000</v>
      </c>
      <c r="Q41" s="360">
        <f t="shared" si="126"/>
        <v>850</v>
      </c>
      <c r="R41" s="360">
        <f t="shared" si="127"/>
        <v>750</v>
      </c>
      <c r="S41" s="361">
        <f t="shared" si="128"/>
        <v>2800</v>
      </c>
      <c r="T41" s="361">
        <f t="shared" si="129"/>
        <v>1400</v>
      </c>
      <c r="U41" s="361">
        <f t="shared" si="130"/>
        <v>1200</v>
      </c>
      <c r="V41" s="361">
        <f t="shared" si="131"/>
        <v>1000</v>
      </c>
      <c r="W41" s="361">
        <f t="shared" si="131"/>
        <v>2</v>
      </c>
      <c r="X41" s="361" t="str">
        <f t="shared" si="132"/>
        <v xml:space="preserve">Các tuyến đường giao thông đấu nối trực tiếp ra </v>
      </c>
      <c r="Y41" s="361" t="str">
        <f t="shared" si="133"/>
        <v>Đường Cộ - Cây Xoài</v>
      </c>
      <c r="Z41" s="361" t="str">
        <f t="shared" si="133"/>
        <v xml:space="preserve"> đoạn từ Đường tỉnh 768</v>
      </c>
      <c r="AA41" s="361" t="str">
        <f t="shared" si="134"/>
        <v xml:space="preserve"> đến Khu tái định cư 3,8 ha xã Tân An (Cũ)</v>
      </c>
      <c r="AB41" s="361" t="str">
        <f t="shared" ref="AB41:AE41" si="135">AB34</f>
        <v xml:space="preserve"> đã được đầu tư mặt đường nhựa, bê tông xi măng:</v>
      </c>
      <c r="AC41" s="361" t="str">
        <f t="shared" si="135"/>
        <v>- Có bề rộng ≥5m, cách đường giao thông &gt;1.000m.</v>
      </c>
      <c r="AD41" s="361" t="str">
        <f t="shared" si="135"/>
        <v>- Có bề rộng từ ≥3m đến &lt;5m, cách đường giao thông từ &gt;500m đến ≤1.000m.</v>
      </c>
      <c r="AE41" s="361" t="str">
        <f t="shared" si="135"/>
        <v>- Có bề rộng &lt;3m, cách đường giao thông ≤200m.</v>
      </c>
    </row>
    <row r="42" spans="1:31" s="70" customFormat="1" ht="94.5" x14ac:dyDescent="0.25">
      <c r="A42" s="85">
        <f t="shared" si="8"/>
        <v>39</v>
      </c>
      <c r="B42" s="85" t="str">
        <f t="shared" si="117"/>
        <v>VT4</v>
      </c>
      <c r="C42" s="427" t="str">
        <f>X42&amp;Y42&amp;Z42&amp;AA42&amp;AB42</f>
        <v>Các tuyến đường giao thông đấu nối trực tiếp ra Đường Cộ - Cây Xoài đoạn từ Đường tỉnh 768 đến Khu tái định cư 3,8 ha xã Tân An (Cũ) đã được đầu tư mặt đường nhựa, bê tông xi măng:
- Có bề rộng từ ≥3m đến &lt;5m, cách đường giao thông &gt;1.000m.
- Có bề rộng &lt;3m, cách đường giao thông &gt;200m.</v>
      </c>
      <c r="D42" s="428"/>
      <c r="E42" s="429"/>
      <c r="F42" s="161">
        <f t="shared" si="118"/>
        <v>750</v>
      </c>
      <c r="G42" s="204">
        <f t="shared" si="119"/>
        <v>525</v>
      </c>
      <c r="H42" s="204">
        <f t="shared" si="120"/>
        <v>450</v>
      </c>
      <c r="I42" s="161">
        <f t="shared" si="3"/>
        <v>1000</v>
      </c>
      <c r="J42" s="204">
        <f t="shared" si="4"/>
        <v>700</v>
      </c>
      <c r="K42" s="204">
        <f t="shared" si="5"/>
        <v>600</v>
      </c>
      <c r="L42" s="157">
        <f t="shared" si="121"/>
        <v>1.3333333333333333</v>
      </c>
      <c r="M42" s="378">
        <f t="shared" si="122"/>
        <v>1.3333333333333333</v>
      </c>
      <c r="N42" s="378">
        <f t="shared" si="123"/>
        <v>1.3333333333333333</v>
      </c>
      <c r="O42" s="360">
        <f t="shared" si="124"/>
        <v>2000</v>
      </c>
      <c r="P42" s="360">
        <f t="shared" si="125"/>
        <v>1000</v>
      </c>
      <c r="Q42" s="360">
        <f t="shared" si="126"/>
        <v>850</v>
      </c>
      <c r="R42" s="360">
        <f t="shared" si="127"/>
        <v>750</v>
      </c>
      <c r="S42" s="361">
        <f t="shared" si="128"/>
        <v>2800</v>
      </c>
      <c r="T42" s="361">
        <f t="shared" si="129"/>
        <v>1400</v>
      </c>
      <c r="U42" s="361">
        <f t="shared" si="130"/>
        <v>1200</v>
      </c>
      <c r="V42" s="361">
        <f t="shared" si="131"/>
        <v>1000</v>
      </c>
      <c r="W42" s="361">
        <f t="shared" si="131"/>
        <v>2</v>
      </c>
      <c r="X42" s="361" t="str">
        <f t="shared" si="132"/>
        <v xml:space="preserve">Các tuyến đường giao thông đấu nối trực tiếp ra </v>
      </c>
      <c r="Y42" s="361" t="str">
        <f t="shared" si="133"/>
        <v>Đường Cộ - Cây Xoài</v>
      </c>
      <c r="Z42" s="361" t="str">
        <f t="shared" si="133"/>
        <v xml:space="preserve"> đoạn từ Đường tỉnh 768</v>
      </c>
      <c r="AA42" s="361" t="str">
        <f t="shared" si="134"/>
        <v xml:space="preserve"> đến Khu tái định cư 3,8 ha xã Tân An (Cũ)</v>
      </c>
      <c r="AB42" s="361" t="str">
        <f t="shared" ref="AB42:AE42" si="136">AB35</f>
        <v xml:space="preserve"> đã được đầu tư mặt đường nhựa, bê tông xi măng:
- Có bề rộng từ ≥3m đến &lt;5m, cách đường giao thông &gt;1.000m.
- Có bề rộng &lt;3m, cách đường giao thông &gt;200m.</v>
      </c>
      <c r="AC42" s="361">
        <f t="shared" si="136"/>
        <v>0</v>
      </c>
      <c r="AD42" s="361">
        <f t="shared" si="136"/>
        <v>0</v>
      </c>
      <c r="AE42" s="361">
        <f t="shared" si="136"/>
        <v>0</v>
      </c>
    </row>
    <row r="43" spans="1:31" s="70" customFormat="1" ht="94.5" x14ac:dyDescent="0.25">
      <c r="A43" s="85">
        <f t="shared" si="8"/>
        <v>40</v>
      </c>
      <c r="B43" s="85" t="str">
        <f t="shared" si="117"/>
        <v>VT2*0,8</v>
      </c>
      <c r="C43" s="427" t="str">
        <f>X43&amp;Y43&amp;Z43&amp;AA43&amp;AB43&amp;"
"&amp;AC43&amp;"
"
&amp;AD43</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≥5m, cách đường giao thông ≤1.000m.
- Có bề rộng từ ≥3m đến &lt;5m, cách đường giao thông ≤500m.</v>
      </c>
      <c r="D43" s="428"/>
      <c r="E43" s="429"/>
      <c r="F43" s="161">
        <f t="shared" si="118"/>
        <v>1000</v>
      </c>
      <c r="G43" s="204">
        <f t="shared" si="119"/>
        <v>700</v>
      </c>
      <c r="H43" s="204">
        <f t="shared" si="120"/>
        <v>600</v>
      </c>
      <c r="I43" s="161">
        <f t="shared" si="3"/>
        <v>1300</v>
      </c>
      <c r="J43" s="204">
        <f t="shared" si="4"/>
        <v>910</v>
      </c>
      <c r="K43" s="204">
        <f t="shared" si="5"/>
        <v>780</v>
      </c>
      <c r="L43" s="157">
        <f t="shared" si="121"/>
        <v>1.3</v>
      </c>
      <c r="M43" s="378">
        <f t="shared" si="122"/>
        <v>1.3</v>
      </c>
      <c r="N43" s="378">
        <f t="shared" si="123"/>
        <v>1.3</v>
      </c>
      <c r="O43" s="360">
        <f t="shared" si="124"/>
        <v>2000</v>
      </c>
      <c r="P43" s="360">
        <f t="shared" si="125"/>
        <v>1000</v>
      </c>
      <c r="Q43" s="360">
        <f t="shared" si="126"/>
        <v>850</v>
      </c>
      <c r="R43" s="360">
        <f t="shared" si="127"/>
        <v>750</v>
      </c>
      <c r="S43" s="361">
        <f t="shared" si="128"/>
        <v>2800</v>
      </c>
      <c r="T43" s="361">
        <f t="shared" si="129"/>
        <v>1400</v>
      </c>
      <c r="U43" s="361">
        <f t="shared" si="130"/>
        <v>1200</v>
      </c>
      <c r="V43" s="361">
        <f t="shared" si="131"/>
        <v>1000</v>
      </c>
      <c r="W43" s="361">
        <f t="shared" si="131"/>
        <v>2</v>
      </c>
      <c r="X43" s="361" t="str">
        <f t="shared" si="132"/>
        <v xml:space="preserve">Các tuyến đường giao thông không đấu nối trực tiếp và thông ra </v>
      </c>
      <c r="Y43" s="361" t="str">
        <f t="shared" si="133"/>
        <v>Đường Cộ - Cây Xoài</v>
      </c>
      <c r="Z43" s="361" t="str">
        <f t="shared" si="133"/>
        <v xml:space="preserve"> đoạn từ Đường tỉnh 768</v>
      </c>
      <c r="AA43" s="361" t="str">
        <f t="shared" si="134"/>
        <v xml:space="preserve"> đến Khu tái định cư 3,8 ha xã Tân An (Cũ)</v>
      </c>
      <c r="AB43" s="361" t="str">
        <f t="shared" ref="AB43:AE43" si="137">AB36</f>
        <v xml:space="preserve"> đã được đầu tư mặt đường nhựa, bê tông xi măng:</v>
      </c>
      <c r="AC43" s="361" t="str">
        <f t="shared" si="137"/>
        <v>- Có bề rộng ≥5m, cách đường giao thông ≤1.000m.</v>
      </c>
      <c r="AD43" s="361" t="str">
        <f t="shared" si="137"/>
        <v>- Có bề rộng từ ≥3m đến &lt;5m, cách đường giao thông ≤500m.</v>
      </c>
      <c r="AE43" s="361">
        <f t="shared" si="137"/>
        <v>0</v>
      </c>
    </row>
    <row r="44" spans="1:31" s="70" customFormat="1" ht="94.5" x14ac:dyDescent="0.25">
      <c r="A44" s="85">
        <f t="shared" si="8"/>
        <v>41</v>
      </c>
      <c r="B44" s="85" t="str">
        <f t="shared" si="117"/>
        <v>VT3*0,8</v>
      </c>
      <c r="C44" s="427" t="str">
        <f>X44&amp;Y44&amp;Z44&amp;AA44&amp;AB44&amp;"
"&amp;AC44&amp;"
"
&amp;AD44&amp;"
"&amp;AE44</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28"/>
      <c r="E44" s="429"/>
      <c r="F44" s="161">
        <f t="shared" si="118"/>
        <v>850</v>
      </c>
      <c r="G44" s="204">
        <f t="shared" si="119"/>
        <v>595</v>
      </c>
      <c r="H44" s="204">
        <f t="shared" si="120"/>
        <v>510</v>
      </c>
      <c r="I44" s="161">
        <f t="shared" si="3"/>
        <v>1100</v>
      </c>
      <c r="J44" s="204">
        <f t="shared" si="4"/>
        <v>770</v>
      </c>
      <c r="K44" s="204">
        <f t="shared" si="5"/>
        <v>660</v>
      </c>
      <c r="L44" s="157">
        <f t="shared" si="121"/>
        <v>1.2941176470588236</v>
      </c>
      <c r="M44" s="378">
        <f t="shared" si="122"/>
        <v>1.2941176470588236</v>
      </c>
      <c r="N44" s="378">
        <f t="shared" si="123"/>
        <v>1.2941176470588236</v>
      </c>
      <c r="O44" s="360">
        <f t="shared" si="124"/>
        <v>2000</v>
      </c>
      <c r="P44" s="360">
        <f t="shared" si="125"/>
        <v>1000</v>
      </c>
      <c r="Q44" s="360">
        <f t="shared" si="126"/>
        <v>850</v>
      </c>
      <c r="R44" s="360">
        <f t="shared" si="127"/>
        <v>750</v>
      </c>
      <c r="S44" s="361">
        <f t="shared" si="128"/>
        <v>2800</v>
      </c>
      <c r="T44" s="361">
        <f t="shared" si="129"/>
        <v>1400</v>
      </c>
      <c r="U44" s="361">
        <f t="shared" si="130"/>
        <v>1200</v>
      </c>
      <c r="V44" s="361">
        <f t="shared" si="131"/>
        <v>1000</v>
      </c>
      <c r="W44" s="361">
        <f t="shared" si="131"/>
        <v>2</v>
      </c>
      <c r="X44" s="361" t="str">
        <f t="shared" si="132"/>
        <v xml:space="preserve">Các tuyến đường giao thông không đấu nối trực tiếp và thông ra </v>
      </c>
      <c r="Y44" s="361" t="str">
        <f t="shared" si="133"/>
        <v>Đường Cộ - Cây Xoài</v>
      </c>
      <c r="Z44" s="361" t="str">
        <f t="shared" si="133"/>
        <v xml:space="preserve"> đoạn từ Đường tỉnh 768</v>
      </c>
      <c r="AA44" s="361" t="str">
        <f t="shared" si="134"/>
        <v xml:space="preserve"> đến Khu tái định cư 3,8 ha xã Tân An (Cũ)</v>
      </c>
      <c r="AB44" s="361" t="str">
        <f t="shared" ref="AB44:AE44" si="138">AB37</f>
        <v xml:space="preserve"> đã được đầu tư mặt đường nhựa, bê tông xi măng:</v>
      </c>
      <c r="AC44" s="361" t="str">
        <f t="shared" si="138"/>
        <v>- Có bề rộng ≥5m, cách đường giao thông &gt;1.000m.</v>
      </c>
      <c r="AD44" s="361" t="str">
        <f t="shared" si="138"/>
        <v>- Có bề rộng từ ≥3m đến &lt;5m, cách đường giao thông từ &gt;500m đến ≤1.000m.</v>
      </c>
      <c r="AE44" s="361" t="str">
        <f t="shared" si="138"/>
        <v>- Có bề rộng &lt;3m, cách đường giao thông ≤200m.</v>
      </c>
    </row>
    <row r="45" spans="1:31" s="70" customFormat="1" ht="94.5" x14ac:dyDescent="0.25">
      <c r="A45" s="85">
        <f t="shared" si="8"/>
        <v>42</v>
      </c>
      <c r="B45" s="85" t="str">
        <f t="shared" si="117"/>
        <v>VT4*0,8</v>
      </c>
      <c r="C45" s="427" t="str">
        <f>X45&amp;Y45&amp;Z45&amp;AA45&amp;AB45</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từ ≥3m đến &lt;5m, cách đường giao thông &gt;1.000m.
- Có bề rộng &lt;3m, cách đường giao thông &gt;200m.</v>
      </c>
      <c r="D45" s="428"/>
      <c r="E45" s="429"/>
      <c r="F45" s="161">
        <f t="shared" si="118"/>
        <v>750</v>
      </c>
      <c r="G45" s="204">
        <f t="shared" si="119"/>
        <v>525</v>
      </c>
      <c r="H45" s="204">
        <f t="shared" si="120"/>
        <v>450</v>
      </c>
      <c r="I45" s="161">
        <f t="shared" si="3"/>
        <v>900</v>
      </c>
      <c r="J45" s="204">
        <f t="shared" si="4"/>
        <v>630</v>
      </c>
      <c r="K45" s="204">
        <f t="shared" si="5"/>
        <v>540</v>
      </c>
      <c r="L45" s="157">
        <f t="shared" si="121"/>
        <v>1.2</v>
      </c>
      <c r="M45" s="378">
        <f t="shared" si="122"/>
        <v>1.2</v>
      </c>
      <c r="N45" s="378">
        <f t="shared" si="123"/>
        <v>1.2</v>
      </c>
      <c r="O45" s="360">
        <f t="shared" si="124"/>
        <v>2000</v>
      </c>
      <c r="P45" s="360">
        <f t="shared" si="125"/>
        <v>1000</v>
      </c>
      <c r="Q45" s="360">
        <f t="shared" si="126"/>
        <v>850</v>
      </c>
      <c r="R45" s="360">
        <f t="shared" si="127"/>
        <v>750</v>
      </c>
      <c r="S45" s="361">
        <f t="shared" si="128"/>
        <v>2800</v>
      </c>
      <c r="T45" s="361">
        <f t="shared" si="129"/>
        <v>1400</v>
      </c>
      <c r="U45" s="361">
        <f t="shared" si="130"/>
        <v>1200</v>
      </c>
      <c r="V45" s="361">
        <f t="shared" si="131"/>
        <v>1000</v>
      </c>
      <c r="W45" s="361">
        <f t="shared" si="131"/>
        <v>2</v>
      </c>
      <c r="X45" s="361" t="str">
        <f t="shared" si="132"/>
        <v xml:space="preserve">Các tuyến đường giao thông không đấu nối trực tiếp và thông ra </v>
      </c>
      <c r="Y45" s="361" t="str">
        <f t="shared" si="133"/>
        <v>Đường Cộ - Cây Xoài</v>
      </c>
      <c r="Z45" s="361" t="str">
        <f t="shared" si="133"/>
        <v xml:space="preserve"> đoạn từ Đường tỉnh 768</v>
      </c>
      <c r="AA45" s="361" t="str">
        <f t="shared" si="134"/>
        <v xml:space="preserve"> đến Khu tái định cư 3,8 ha xã Tân An (Cũ)</v>
      </c>
      <c r="AB45" s="361" t="str">
        <f t="shared" ref="AB45:AE45" si="139">AB38</f>
        <v xml:space="preserve"> đã được đầu tư mặt đường nhựa, bê tông xi măng:
- Có bề rộng từ ≥3m đến &lt;5m, cách đường giao thông &gt;1.000m.
- Có bề rộng &lt;3m, cách đường giao thông &gt;200m.</v>
      </c>
      <c r="AC45" s="361">
        <f t="shared" si="139"/>
        <v>0</v>
      </c>
      <c r="AD45" s="361">
        <f t="shared" si="139"/>
        <v>0</v>
      </c>
      <c r="AE45" s="361">
        <f t="shared" si="139"/>
        <v>0</v>
      </c>
    </row>
    <row r="46" spans="1:31" s="70" customFormat="1" ht="47.25" x14ac:dyDescent="0.25">
      <c r="A46" s="85">
        <f t="shared" si="8"/>
        <v>43</v>
      </c>
      <c r="B46" s="85" t="str">
        <f>'Đầu vào (2)'!G43</f>
        <v>VC6NT2_D2</v>
      </c>
      <c r="C46" s="93" t="str">
        <f>'Đầu vào (2)'!H43</f>
        <v>Đường Cộ - Cây Xoài</v>
      </c>
      <c r="D46" s="93" t="str">
        <f>'Đầu vào (2)'!I43</f>
        <v>Khu tái định cư 3,8 ha xã Tân An (Cũ)</v>
      </c>
      <c r="E46" s="93" t="str">
        <f>'Đầu vào (2)'!K43</f>
        <v>Cầu số 1</v>
      </c>
      <c r="F46" s="237">
        <f>O46</f>
        <v>1700</v>
      </c>
      <c r="G46" s="237">
        <f>F46*0.7</f>
        <v>1190</v>
      </c>
      <c r="H46" s="237">
        <f>F46*0.6</f>
        <v>1020</v>
      </c>
      <c r="I46" s="237">
        <f>S46</f>
        <v>2400</v>
      </c>
      <c r="J46" s="204">
        <f t="shared" si="4"/>
        <v>1700</v>
      </c>
      <c r="K46" s="204">
        <f t="shared" si="5"/>
        <v>1400</v>
      </c>
      <c r="L46" s="238">
        <f>I46/F46</f>
        <v>1.411764705882353</v>
      </c>
      <c r="M46" s="352">
        <f>J46/G46</f>
        <v>1.4285714285714286</v>
      </c>
      <c r="N46" s="352">
        <f>K46/H46</f>
        <v>1.3725490196078431</v>
      </c>
      <c r="O46" s="360">
        <f>'Đầu vào (2)'!L43</f>
        <v>1700</v>
      </c>
      <c r="P46" s="360">
        <f>'Đầu vào (2)'!M43</f>
        <v>850</v>
      </c>
      <c r="Q46" s="360">
        <f>'Đầu vào (2)'!N43</f>
        <v>700</v>
      </c>
      <c r="R46" s="360">
        <f>'Đầu vào (2)'!O43</f>
        <v>500</v>
      </c>
      <c r="S46" s="361">
        <f>VLOOKUP(B46,'[1]Giá đề xuất ODT'!$G$11:$AD$2233,21,0)</f>
        <v>2400</v>
      </c>
      <c r="T46" s="361">
        <f>VLOOKUP(B46,'[1]Giá đề xuất ODT'!$G$11:$AD$2233,22,0)</f>
        <v>1200</v>
      </c>
      <c r="U46" s="361">
        <f>VLOOKUP(B46,'[1]Giá đề xuất ODT'!$G$11:$AD$2233,23,0)</f>
        <v>980</v>
      </c>
      <c r="V46" s="361">
        <f>VLOOKUP(B46,'[1]Giá đề xuất ODT'!$G$11:$AD$2233,24,0)</f>
        <v>700</v>
      </c>
      <c r="W46" s="354">
        <v>2</v>
      </c>
      <c r="X46" s="361"/>
      <c r="Y46" s="361" t="str">
        <f>C46</f>
        <v>Đường Cộ - Cây Xoài</v>
      </c>
      <c r="Z46" s="361" t="str">
        <f>" đoạn từ "&amp;D46</f>
        <v xml:space="preserve"> đoạn từ Khu tái định cư 3,8 ha xã Tân An (Cũ)</v>
      </c>
      <c r="AA46" s="361" t="str">
        <f>" đến "&amp;E46</f>
        <v xml:space="preserve"> đến Cầu số 1</v>
      </c>
      <c r="AB46" s="361"/>
      <c r="AC46" s="361"/>
      <c r="AD46" s="361"/>
      <c r="AE46" s="361">
        <v>0</v>
      </c>
    </row>
    <row r="47" spans="1:31" s="70" customFormat="1" ht="78.75" x14ac:dyDescent="0.25">
      <c r="A47" s="85">
        <f t="shared" si="8"/>
        <v>44</v>
      </c>
      <c r="B47" s="85" t="str">
        <f t="shared" ref="B47:B52" si="140">B40</f>
        <v>VT2</v>
      </c>
      <c r="C47" s="427" t="str">
        <f>X47&amp;Y47&amp;Z47&amp;AA47&amp;AB47&amp;"
"&amp;AC47&amp;"
"
&amp;AD47</f>
        <v>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v>
      </c>
      <c r="D47" s="428"/>
      <c r="E47" s="429"/>
      <c r="F47" s="161">
        <f t="shared" ref="F47:F52" si="141">IF(B47="VT2",P47,IF(B47="VT3",Q47,IF(B47="VT2*0,8",P47,IF(B47="VT3*0,8",Q47,R47))))</f>
        <v>850</v>
      </c>
      <c r="G47" s="204">
        <f t="shared" ref="G47:G52" si="142">F47*0.7</f>
        <v>595</v>
      </c>
      <c r="H47" s="204">
        <f t="shared" ref="H47:H52" si="143">F47*0.6</f>
        <v>510</v>
      </c>
      <c r="I47" s="161">
        <f t="shared" si="3"/>
        <v>1200</v>
      </c>
      <c r="J47" s="204">
        <f t="shared" si="4"/>
        <v>840</v>
      </c>
      <c r="K47" s="204">
        <f t="shared" si="5"/>
        <v>720</v>
      </c>
      <c r="L47" s="157">
        <f t="shared" ref="L47:L52" si="144">I47/F47</f>
        <v>1.411764705882353</v>
      </c>
      <c r="M47" s="378">
        <f t="shared" ref="M47:M52" si="145">J47/G47</f>
        <v>1.411764705882353</v>
      </c>
      <c r="N47" s="378">
        <f t="shared" ref="N47:N52" si="146">K47/H47</f>
        <v>1.411764705882353</v>
      </c>
      <c r="O47" s="360">
        <f t="shared" ref="O47:O52" si="147">O46</f>
        <v>1700</v>
      </c>
      <c r="P47" s="360">
        <f t="shared" ref="P47:P52" si="148">P46</f>
        <v>850</v>
      </c>
      <c r="Q47" s="360">
        <f t="shared" ref="Q47:Q52" si="149">Q46</f>
        <v>700</v>
      </c>
      <c r="R47" s="360">
        <f t="shared" ref="R47:R52" si="150">R46</f>
        <v>500</v>
      </c>
      <c r="S47" s="361">
        <f t="shared" ref="S47:S52" si="151">S46</f>
        <v>2400</v>
      </c>
      <c r="T47" s="361">
        <f t="shared" ref="T47:T52" si="152">T46</f>
        <v>1200</v>
      </c>
      <c r="U47" s="361">
        <f t="shared" ref="U47:U52" si="153">U46</f>
        <v>980</v>
      </c>
      <c r="V47" s="361">
        <f t="shared" ref="V47:W52" si="154">V46</f>
        <v>700</v>
      </c>
      <c r="W47" s="361">
        <f t="shared" si="154"/>
        <v>2</v>
      </c>
      <c r="X47" s="361" t="str">
        <f t="shared" ref="X47:X52" si="155">X40</f>
        <v xml:space="preserve">Các tuyến đường giao thông đấu nối trực tiếp ra </v>
      </c>
      <c r="Y47" s="361" t="str">
        <f t="shared" ref="Y47:Z52" si="156">Y46</f>
        <v>Đường Cộ - Cây Xoài</v>
      </c>
      <c r="Z47" s="361" t="str">
        <f t="shared" si="156"/>
        <v xml:space="preserve"> đoạn từ Khu tái định cư 3,8 ha xã Tân An (Cũ)</v>
      </c>
      <c r="AA47" s="361" t="str">
        <f t="shared" ref="AA47:AA52" si="157">AA46</f>
        <v xml:space="preserve"> đến Cầu số 1</v>
      </c>
      <c r="AB47" s="361" t="str">
        <f>AB40</f>
        <v xml:space="preserve"> đã được đầu tư mặt đường nhựa, bê tông xi măng:</v>
      </c>
      <c r="AC47" s="361" t="str">
        <f>AC40</f>
        <v>- Có bề rộng ≥5m, cách đường giao thông ≤1.000m.</v>
      </c>
      <c r="AD47" s="361" t="str">
        <f>AD40</f>
        <v>- Có bề rộng từ ≥3m đến &lt;5m, cách đường giao thông ≤500m.</v>
      </c>
      <c r="AE47" s="361">
        <f>AE40</f>
        <v>0</v>
      </c>
    </row>
    <row r="48" spans="1:31" s="70" customFormat="1" ht="78.75" x14ac:dyDescent="0.25">
      <c r="A48" s="85">
        <f t="shared" si="8"/>
        <v>45</v>
      </c>
      <c r="B48" s="85" t="str">
        <f t="shared" si="140"/>
        <v>VT3</v>
      </c>
      <c r="C48" s="427" t="str">
        <f>X48&amp;Y48&amp;Z48&amp;AA48&amp;AB48&amp;"
"&amp;AC48&amp;"
"&amp;AD48&amp;"
"&amp;AE48</f>
        <v>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28"/>
      <c r="E48" s="429"/>
      <c r="F48" s="161">
        <f t="shared" si="141"/>
        <v>700</v>
      </c>
      <c r="G48" s="204">
        <f t="shared" si="142"/>
        <v>489.99999999999994</v>
      </c>
      <c r="H48" s="204">
        <f t="shared" si="143"/>
        <v>420</v>
      </c>
      <c r="I48" s="161">
        <f t="shared" si="3"/>
        <v>980</v>
      </c>
      <c r="J48" s="204">
        <f t="shared" si="4"/>
        <v>690</v>
      </c>
      <c r="K48" s="204">
        <f t="shared" si="5"/>
        <v>590</v>
      </c>
      <c r="L48" s="157">
        <f t="shared" si="144"/>
        <v>1.4</v>
      </c>
      <c r="M48" s="378">
        <f t="shared" si="145"/>
        <v>1.4081632653061227</v>
      </c>
      <c r="N48" s="378">
        <f t="shared" si="146"/>
        <v>1.4047619047619047</v>
      </c>
      <c r="O48" s="360">
        <f t="shared" si="147"/>
        <v>1700</v>
      </c>
      <c r="P48" s="360">
        <f t="shared" si="148"/>
        <v>850</v>
      </c>
      <c r="Q48" s="360">
        <f t="shared" si="149"/>
        <v>700</v>
      </c>
      <c r="R48" s="360">
        <f t="shared" si="150"/>
        <v>500</v>
      </c>
      <c r="S48" s="361">
        <f t="shared" si="151"/>
        <v>2400</v>
      </c>
      <c r="T48" s="361">
        <f t="shared" si="152"/>
        <v>1200</v>
      </c>
      <c r="U48" s="361">
        <f t="shared" si="153"/>
        <v>980</v>
      </c>
      <c r="V48" s="361">
        <f t="shared" si="154"/>
        <v>700</v>
      </c>
      <c r="W48" s="361">
        <f t="shared" si="154"/>
        <v>2</v>
      </c>
      <c r="X48" s="361" t="str">
        <f t="shared" si="155"/>
        <v xml:space="preserve">Các tuyến đường giao thông đấu nối trực tiếp ra </v>
      </c>
      <c r="Y48" s="361" t="str">
        <f t="shared" si="156"/>
        <v>Đường Cộ - Cây Xoài</v>
      </c>
      <c r="Z48" s="361" t="str">
        <f t="shared" si="156"/>
        <v xml:space="preserve"> đoạn từ Khu tái định cư 3,8 ha xã Tân An (Cũ)</v>
      </c>
      <c r="AA48" s="361" t="str">
        <f t="shared" si="157"/>
        <v xml:space="preserve"> đến Cầu số 1</v>
      </c>
      <c r="AB48" s="361" t="str">
        <f t="shared" ref="AB48:AE48" si="158">AB41</f>
        <v xml:space="preserve"> đã được đầu tư mặt đường nhựa, bê tông xi măng:</v>
      </c>
      <c r="AC48" s="361" t="str">
        <f t="shared" si="158"/>
        <v>- Có bề rộng ≥5m, cách đường giao thông &gt;1.000m.</v>
      </c>
      <c r="AD48" s="361" t="str">
        <f t="shared" si="158"/>
        <v>- Có bề rộng từ ≥3m đến &lt;5m, cách đường giao thông từ &gt;500m đến ≤1.000m.</v>
      </c>
      <c r="AE48" s="361" t="str">
        <f t="shared" si="158"/>
        <v>- Có bề rộng &lt;3m, cách đường giao thông ≤200m.</v>
      </c>
    </row>
    <row r="49" spans="1:31" s="70" customFormat="1" ht="94.5" x14ac:dyDescent="0.25">
      <c r="A49" s="85">
        <f t="shared" si="8"/>
        <v>46</v>
      </c>
      <c r="B49" s="85" t="str">
        <f t="shared" si="140"/>
        <v>VT4</v>
      </c>
      <c r="C49" s="427" t="str">
        <f>X49&amp;Y49&amp;Z49&amp;AA49&amp;AB49</f>
        <v>Các tuyến đường giao thông đấu nối trực tiếp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v>
      </c>
      <c r="D49" s="428"/>
      <c r="E49" s="429"/>
      <c r="F49" s="161">
        <f t="shared" si="141"/>
        <v>500</v>
      </c>
      <c r="G49" s="204">
        <f t="shared" si="142"/>
        <v>350</v>
      </c>
      <c r="H49" s="204">
        <f t="shared" si="143"/>
        <v>300</v>
      </c>
      <c r="I49" s="161">
        <f t="shared" si="3"/>
        <v>700</v>
      </c>
      <c r="J49" s="204">
        <f t="shared" si="4"/>
        <v>490</v>
      </c>
      <c r="K49" s="204">
        <f t="shared" si="5"/>
        <v>420</v>
      </c>
      <c r="L49" s="157">
        <f t="shared" si="144"/>
        <v>1.4</v>
      </c>
      <c r="M49" s="378">
        <f t="shared" si="145"/>
        <v>1.4</v>
      </c>
      <c r="N49" s="378">
        <f t="shared" si="146"/>
        <v>1.4</v>
      </c>
      <c r="O49" s="360">
        <f t="shared" si="147"/>
        <v>1700</v>
      </c>
      <c r="P49" s="360">
        <f t="shared" si="148"/>
        <v>850</v>
      </c>
      <c r="Q49" s="360">
        <f t="shared" si="149"/>
        <v>700</v>
      </c>
      <c r="R49" s="360">
        <f t="shared" si="150"/>
        <v>500</v>
      </c>
      <c r="S49" s="361">
        <f t="shared" si="151"/>
        <v>2400</v>
      </c>
      <c r="T49" s="361">
        <f t="shared" si="152"/>
        <v>1200</v>
      </c>
      <c r="U49" s="361">
        <f t="shared" si="153"/>
        <v>980</v>
      </c>
      <c r="V49" s="361">
        <f t="shared" si="154"/>
        <v>700</v>
      </c>
      <c r="W49" s="361">
        <f t="shared" si="154"/>
        <v>2</v>
      </c>
      <c r="X49" s="361" t="str">
        <f t="shared" si="155"/>
        <v xml:space="preserve">Các tuyến đường giao thông đấu nối trực tiếp ra </v>
      </c>
      <c r="Y49" s="361" t="str">
        <f t="shared" si="156"/>
        <v>Đường Cộ - Cây Xoài</v>
      </c>
      <c r="Z49" s="361" t="str">
        <f t="shared" si="156"/>
        <v xml:space="preserve"> đoạn từ Khu tái định cư 3,8 ha xã Tân An (Cũ)</v>
      </c>
      <c r="AA49" s="361" t="str">
        <f t="shared" si="157"/>
        <v xml:space="preserve"> đến Cầu số 1</v>
      </c>
      <c r="AB49" s="361" t="str">
        <f t="shared" ref="AB49:AE49" si="159">AB42</f>
        <v xml:space="preserve"> đã được đầu tư mặt đường nhựa, bê tông xi măng:
- Có bề rộng từ ≥3m đến &lt;5m, cách đường giao thông &gt;1.000m.
- Có bề rộng &lt;3m, cách đường giao thông &gt;200m.</v>
      </c>
      <c r="AC49" s="361">
        <f t="shared" si="159"/>
        <v>0</v>
      </c>
      <c r="AD49" s="361">
        <f t="shared" si="159"/>
        <v>0</v>
      </c>
      <c r="AE49" s="361">
        <f t="shared" si="159"/>
        <v>0</v>
      </c>
    </row>
    <row r="50" spans="1:31" s="70" customFormat="1" ht="94.5" x14ac:dyDescent="0.25">
      <c r="A50" s="85">
        <f t="shared" si="8"/>
        <v>47</v>
      </c>
      <c r="B50" s="85" t="str">
        <f t="shared" si="140"/>
        <v>VT2*0,8</v>
      </c>
      <c r="C50" s="427" t="str">
        <f>X50&amp;Y50&amp;Z50&amp;AA50&amp;AB50&amp;"
"&amp;AC50&amp;"
"
&amp;AD50</f>
        <v>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v>
      </c>
      <c r="D50" s="428"/>
      <c r="E50" s="429"/>
      <c r="F50" s="161">
        <f t="shared" si="141"/>
        <v>850</v>
      </c>
      <c r="G50" s="204">
        <f t="shared" si="142"/>
        <v>595</v>
      </c>
      <c r="H50" s="204">
        <f t="shared" si="143"/>
        <v>510</v>
      </c>
      <c r="I50" s="161">
        <f t="shared" si="3"/>
        <v>1100</v>
      </c>
      <c r="J50" s="204">
        <f t="shared" si="4"/>
        <v>770</v>
      </c>
      <c r="K50" s="204">
        <f t="shared" si="5"/>
        <v>660</v>
      </c>
      <c r="L50" s="157">
        <f t="shared" si="144"/>
        <v>1.2941176470588236</v>
      </c>
      <c r="M50" s="378">
        <f t="shared" si="145"/>
        <v>1.2941176470588236</v>
      </c>
      <c r="N50" s="378">
        <f t="shared" si="146"/>
        <v>1.2941176470588236</v>
      </c>
      <c r="O50" s="360">
        <f t="shared" si="147"/>
        <v>1700</v>
      </c>
      <c r="P50" s="360">
        <f t="shared" si="148"/>
        <v>850</v>
      </c>
      <c r="Q50" s="360">
        <f t="shared" si="149"/>
        <v>700</v>
      </c>
      <c r="R50" s="360">
        <f t="shared" si="150"/>
        <v>500</v>
      </c>
      <c r="S50" s="361">
        <f t="shared" si="151"/>
        <v>2400</v>
      </c>
      <c r="T50" s="361">
        <f t="shared" si="152"/>
        <v>1200</v>
      </c>
      <c r="U50" s="361">
        <f t="shared" si="153"/>
        <v>980</v>
      </c>
      <c r="V50" s="361">
        <f t="shared" si="154"/>
        <v>700</v>
      </c>
      <c r="W50" s="361">
        <f t="shared" si="154"/>
        <v>2</v>
      </c>
      <c r="X50" s="361" t="str">
        <f t="shared" si="155"/>
        <v xml:space="preserve">Các tuyến đường giao thông không đấu nối trực tiếp và thông ra </v>
      </c>
      <c r="Y50" s="361" t="str">
        <f t="shared" si="156"/>
        <v>Đường Cộ - Cây Xoài</v>
      </c>
      <c r="Z50" s="361" t="str">
        <f t="shared" si="156"/>
        <v xml:space="preserve"> đoạn từ Khu tái định cư 3,8 ha xã Tân An (Cũ)</v>
      </c>
      <c r="AA50" s="361" t="str">
        <f t="shared" si="157"/>
        <v xml:space="preserve"> đến Cầu số 1</v>
      </c>
      <c r="AB50" s="361" t="str">
        <f t="shared" ref="AB50:AE50" si="160">AB43</f>
        <v xml:space="preserve"> đã được đầu tư mặt đường nhựa, bê tông xi măng:</v>
      </c>
      <c r="AC50" s="361" t="str">
        <f t="shared" si="160"/>
        <v>- Có bề rộng ≥5m, cách đường giao thông ≤1.000m.</v>
      </c>
      <c r="AD50" s="361" t="str">
        <f t="shared" si="160"/>
        <v>- Có bề rộng từ ≥3m đến &lt;5m, cách đường giao thông ≤500m.</v>
      </c>
      <c r="AE50" s="361">
        <f t="shared" si="160"/>
        <v>0</v>
      </c>
    </row>
    <row r="51" spans="1:31" s="70" customFormat="1" ht="94.5" x14ac:dyDescent="0.25">
      <c r="A51" s="85">
        <f t="shared" si="8"/>
        <v>48</v>
      </c>
      <c r="B51" s="85" t="str">
        <f t="shared" si="140"/>
        <v>VT3*0,8</v>
      </c>
      <c r="C51" s="427" t="str">
        <f>X51&amp;Y51&amp;Z51&amp;AA51&amp;AB51&amp;"
"&amp;AC51&amp;"
"
&amp;AD51&amp;"
"&amp;AE51</f>
        <v>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28"/>
      <c r="E51" s="429"/>
      <c r="F51" s="161">
        <f t="shared" si="141"/>
        <v>700</v>
      </c>
      <c r="G51" s="204">
        <f t="shared" si="142"/>
        <v>489.99999999999994</v>
      </c>
      <c r="H51" s="204">
        <f t="shared" si="143"/>
        <v>420</v>
      </c>
      <c r="I51" s="161">
        <f t="shared" si="3"/>
        <v>880</v>
      </c>
      <c r="J51" s="204">
        <f t="shared" si="4"/>
        <v>620</v>
      </c>
      <c r="K51" s="204">
        <f t="shared" si="5"/>
        <v>530</v>
      </c>
      <c r="L51" s="157">
        <f t="shared" si="144"/>
        <v>1.2571428571428571</v>
      </c>
      <c r="M51" s="378">
        <f t="shared" si="145"/>
        <v>1.2653061224489797</v>
      </c>
      <c r="N51" s="378">
        <f t="shared" si="146"/>
        <v>1.2619047619047619</v>
      </c>
      <c r="O51" s="360">
        <f t="shared" si="147"/>
        <v>1700</v>
      </c>
      <c r="P51" s="360">
        <f t="shared" si="148"/>
        <v>850</v>
      </c>
      <c r="Q51" s="360">
        <f t="shared" si="149"/>
        <v>700</v>
      </c>
      <c r="R51" s="360">
        <f t="shared" si="150"/>
        <v>500</v>
      </c>
      <c r="S51" s="361">
        <f t="shared" si="151"/>
        <v>2400</v>
      </c>
      <c r="T51" s="361">
        <f t="shared" si="152"/>
        <v>1200</v>
      </c>
      <c r="U51" s="361">
        <f t="shared" si="153"/>
        <v>980</v>
      </c>
      <c r="V51" s="361">
        <f t="shared" si="154"/>
        <v>700</v>
      </c>
      <c r="W51" s="361">
        <f t="shared" si="154"/>
        <v>2</v>
      </c>
      <c r="X51" s="361" t="str">
        <f t="shared" si="155"/>
        <v xml:space="preserve">Các tuyến đường giao thông không đấu nối trực tiếp và thông ra </v>
      </c>
      <c r="Y51" s="361" t="str">
        <f t="shared" si="156"/>
        <v>Đường Cộ - Cây Xoài</v>
      </c>
      <c r="Z51" s="361" t="str">
        <f t="shared" si="156"/>
        <v xml:space="preserve"> đoạn từ Khu tái định cư 3,8 ha xã Tân An (Cũ)</v>
      </c>
      <c r="AA51" s="361" t="str">
        <f t="shared" si="157"/>
        <v xml:space="preserve"> đến Cầu số 1</v>
      </c>
      <c r="AB51" s="361" t="str">
        <f t="shared" ref="AB51:AE51" si="161">AB44</f>
        <v xml:space="preserve"> đã được đầu tư mặt đường nhựa, bê tông xi măng:</v>
      </c>
      <c r="AC51" s="361" t="str">
        <f t="shared" si="161"/>
        <v>- Có bề rộng ≥5m, cách đường giao thông &gt;1.000m.</v>
      </c>
      <c r="AD51" s="361" t="str">
        <f t="shared" si="161"/>
        <v>- Có bề rộng từ ≥3m đến &lt;5m, cách đường giao thông từ &gt;500m đến ≤1.000m.</v>
      </c>
      <c r="AE51" s="361" t="str">
        <f t="shared" si="161"/>
        <v>- Có bề rộng &lt;3m, cách đường giao thông ≤200m.</v>
      </c>
    </row>
    <row r="52" spans="1:31" s="70" customFormat="1" ht="94.5" x14ac:dyDescent="0.25">
      <c r="A52" s="85">
        <f t="shared" si="8"/>
        <v>49</v>
      </c>
      <c r="B52" s="85" t="str">
        <f t="shared" si="140"/>
        <v>VT4*0,8</v>
      </c>
      <c r="C52" s="427" t="str">
        <f>X52&amp;Y52&amp;Z52&amp;AA52&amp;AB52</f>
        <v>Các tuyến đường giao thông không đấu nối trực tiếp và thông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v>
      </c>
      <c r="D52" s="428"/>
      <c r="E52" s="429"/>
      <c r="F52" s="161">
        <f t="shared" si="141"/>
        <v>500</v>
      </c>
      <c r="G52" s="204">
        <f t="shared" si="142"/>
        <v>350</v>
      </c>
      <c r="H52" s="204">
        <f t="shared" si="143"/>
        <v>300</v>
      </c>
      <c r="I52" s="161">
        <f t="shared" si="3"/>
        <v>630</v>
      </c>
      <c r="J52" s="204">
        <f t="shared" si="4"/>
        <v>440</v>
      </c>
      <c r="K52" s="204">
        <f t="shared" si="5"/>
        <v>380</v>
      </c>
      <c r="L52" s="157">
        <f t="shared" si="144"/>
        <v>1.26</v>
      </c>
      <c r="M52" s="378">
        <f t="shared" si="145"/>
        <v>1.2571428571428571</v>
      </c>
      <c r="N52" s="378">
        <f t="shared" si="146"/>
        <v>1.2666666666666666</v>
      </c>
      <c r="O52" s="360">
        <f t="shared" si="147"/>
        <v>1700</v>
      </c>
      <c r="P52" s="360">
        <f t="shared" si="148"/>
        <v>850</v>
      </c>
      <c r="Q52" s="360">
        <f t="shared" si="149"/>
        <v>700</v>
      </c>
      <c r="R52" s="360">
        <f t="shared" si="150"/>
        <v>500</v>
      </c>
      <c r="S52" s="361">
        <f t="shared" si="151"/>
        <v>2400</v>
      </c>
      <c r="T52" s="361">
        <f t="shared" si="152"/>
        <v>1200</v>
      </c>
      <c r="U52" s="361">
        <f t="shared" si="153"/>
        <v>980</v>
      </c>
      <c r="V52" s="361">
        <f t="shared" si="154"/>
        <v>700</v>
      </c>
      <c r="W52" s="361">
        <f t="shared" si="154"/>
        <v>2</v>
      </c>
      <c r="X52" s="361" t="str">
        <f t="shared" si="155"/>
        <v xml:space="preserve">Các tuyến đường giao thông không đấu nối trực tiếp và thông ra </v>
      </c>
      <c r="Y52" s="361" t="str">
        <f t="shared" si="156"/>
        <v>Đường Cộ - Cây Xoài</v>
      </c>
      <c r="Z52" s="361" t="str">
        <f t="shared" si="156"/>
        <v xml:space="preserve"> đoạn từ Khu tái định cư 3,8 ha xã Tân An (Cũ)</v>
      </c>
      <c r="AA52" s="361" t="str">
        <f t="shared" si="157"/>
        <v xml:space="preserve"> đến Cầu số 1</v>
      </c>
      <c r="AB52" s="361" t="str">
        <f t="shared" ref="AB52:AE52" si="162">AB45</f>
        <v xml:space="preserve"> đã được đầu tư mặt đường nhựa, bê tông xi măng:
- Có bề rộng từ ≥3m đến &lt;5m, cách đường giao thông &gt;1.000m.
- Có bề rộng &lt;3m, cách đường giao thông &gt;200m.</v>
      </c>
      <c r="AC52" s="361">
        <f t="shared" si="162"/>
        <v>0</v>
      </c>
      <c r="AD52" s="361">
        <f t="shared" si="162"/>
        <v>0</v>
      </c>
      <c r="AE52" s="361">
        <f t="shared" si="162"/>
        <v>0</v>
      </c>
    </row>
    <row r="53" spans="1:31" s="70" customFormat="1" ht="31.5" x14ac:dyDescent="0.25">
      <c r="A53" s="85">
        <f t="shared" si="8"/>
        <v>50</v>
      </c>
      <c r="B53" s="85" t="str">
        <f>'Đầu vào (2)'!G50</f>
        <v>VC6NT2_D3</v>
      </c>
      <c r="C53" s="93" t="str">
        <f>'Đầu vào (2)'!H50</f>
        <v>Đường Cộ - Cây Xoài</v>
      </c>
      <c r="D53" s="93" t="str">
        <f>'Đầu vào (2)'!I50</f>
        <v>Cầu số 1</v>
      </c>
      <c r="E53" s="93" t="str">
        <f>'Đầu vào (2)'!K50</f>
        <v>Đường tỉnh 767</v>
      </c>
      <c r="F53" s="237">
        <f>O53</f>
        <v>2000</v>
      </c>
      <c r="G53" s="237">
        <f>F53*0.7</f>
        <v>1400</v>
      </c>
      <c r="H53" s="237">
        <f>F53*0.6</f>
        <v>1200</v>
      </c>
      <c r="I53" s="237">
        <f>S53</f>
        <v>2800</v>
      </c>
      <c r="J53" s="204">
        <f t="shared" si="4"/>
        <v>2000</v>
      </c>
      <c r="K53" s="204">
        <f t="shared" si="5"/>
        <v>1700</v>
      </c>
      <c r="L53" s="238">
        <f>I53/F53</f>
        <v>1.4</v>
      </c>
      <c r="M53" s="352">
        <f>J53/G53</f>
        <v>1.4285714285714286</v>
      </c>
      <c r="N53" s="352">
        <f>K53/H53</f>
        <v>1.4166666666666667</v>
      </c>
      <c r="O53" s="360">
        <f>'Đầu vào (2)'!L50</f>
        <v>2000</v>
      </c>
      <c r="P53" s="360">
        <f>'Đầu vào (2)'!M50</f>
        <v>1000</v>
      </c>
      <c r="Q53" s="360">
        <f>'Đầu vào (2)'!N50</f>
        <v>850</v>
      </c>
      <c r="R53" s="360">
        <f>'Đầu vào (2)'!O50</f>
        <v>750</v>
      </c>
      <c r="S53" s="361">
        <f>VLOOKUP(B53,'[1]Giá đề xuất ODT'!$G$11:$AD$2233,21,0)</f>
        <v>2800</v>
      </c>
      <c r="T53" s="361">
        <f>VLOOKUP(B53,'[1]Giá đề xuất ODT'!$G$11:$AD$2233,22,0)</f>
        <v>1400</v>
      </c>
      <c r="U53" s="361">
        <f>VLOOKUP(B53,'[1]Giá đề xuất ODT'!$G$11:$AD$2233,23,0)</f>
        <v>1200</v>
      </c>
      <c r="V53" s="361">
        <f>VLOOKUP(B53,'[1]Giá đề xuất ODT'!$G$11:$AD$2233,24,0)</f>
        <v>1000</v>
      </c>
      <c r="W53" s="361">
        <v>2</v>
      </c>
      <c r="X53" s="361"/>
      <c r="Y53" s="361" t="str">
        <f>C53</f>
        <v>Đường Cộ - Cây Xoài</v>
      </c>
      <c r="Z53" s="361" t="str">
        <f>" đoạn từ "&amp;D53</f>
        <v xml:space="preserve"> đoạn từ Cầu số 1</v>
      </c>
      <c r="AA53" s="361" t="str">
        <f>" đến "&amp;E53</f>
        <v xml:space="preserve"> đến Đường tỉnh 767</v>
      </c>
      <c r="AB53" s="361"/>
      <c r="AC53" s="361"/>
      <c r="AD53" s="361"/>
      <c r="AE53" s="361">
        <v>0</v>
      </c>
    </row>
    <row r="54" spans="1:31" s="70" customFormat="1" ht="78.75" x14ac:dyDescent="0.25">
      <c r="A54" s="85">
        <f t="shared" si="8"/>
        <v>51</v>
      </c>
      <c r="B54" s="85" t="str">
        <f t="shared" ref="B54:B59" si="163">B47</f>
        <v>VT2</v>
      </c>
      <c r="C54" s="427" t="str">
        <f>X54&amp;Y54&amp;Z54&amp;AA54&amp;AB54&amp;"
"&amp;AC54&amp;"
"
&amp;AD54</f>
        <v>Các tuyến đường giao thông đấu nối trực tiếp ra Đường Cộ - Cây Xoài đoạn từ Cầu số 1 đến Đường tỉnh 767 đã được đầu tư mặt đường nhựa, bê tông xi măng:
- Có bề rộng ≥5m, cách đường giao thông ≤1.000m.
- Có bề rộng từ ≥3m đến &lt;5m, cách đường giao thông ≤500m.</v>
      </c>
      <c r="D54" s="428"/>
      <c r="E54" s="429"/>
      <c r="F54" s="161">
        <f t="shared" ref="F54:F59" si="164">IF(B54="VT2",P54,IF(B54="VT3",Q54,IF(B54="VT2*0,8",P54,IF(B54="VT3*0,8",Q54,R54))))</f>
        <v>1000</v>
      </c>
      <c r="G54" s="204">
        <f t="shared" ref="G54:G59" si="165">F54*0.7</f>
        <v>700</v>
      </c>
      <c r="H54" s="204">
        <f t="shared" ref="H54:H59" si="166">F54*0.6</f>
        <v>600</v>
      </c>
      <c r="I54" s="161">
        <f t="shared" si="3"/>
        <v>1400</v>
      </c>
      <c r="J54" s="204">
        <f t="shared" si="4"/>
        <v>980</v>
      </c>
      <c r="K54" s="204">
        <f t="shared" si="5"/>
        <v>840</v>
      </c>
      <c r="L54" s="157">
        <f t="shared" ref="L54:L59" si="167">I54/F54</f>
        <v>1.4</v>
      </c>
      <c r="M54" s="378">
        <f t="shared" ref="M54:M59" si="168">J54/G54</f>
        <v>1.4</v>
      </c>
      <c r="N54" s="378">
        <f t="shared" ref="N54:N59" si="169">K54/H54</f>
        <v>1.4</v>
      </c>
      <c r="O54" s="360">
        <f t="shared" ref="O54:O59" si="170">O53</f>
        <v>2000</v>
      </c>
      <c r="P54" s="360">
        <f t="shared" ref="P54:P59" si="171">P53</f>
        <v>1000</v>
      </c>
      <c r="Q54" s="360">
        <f t="shared" ref="Q54:Q59" si="172">Q53</f>
        <v>850</v>
      </c>
      <c r="R54" s="360">
        <f t="shared" ref="R54:R59" si="173">R53</f>
        <v>750</v>
      </c>
      <c r="S54" s="361">
        <f t="shared" ref="S54:S59" si="174">S53</f>
        <v>2800</v>
      </c>
      <c r="T54" s="361">
        <f t="shared" ref="T54:T59" si="175">T53</f>
        <v>1400</v>
      </c>
      <c r="U54" s="361">
        <f t="shared" ref="U54:U59" si="176">U53</f>
        <v>1200</v>
      </c>
      <c r="V54" s="361">
        <f t="shared" ref="V54:W59" si="177">V53</f>
        <v>1000</v>
      </c>
      <c r="W54" s="361">
        <f t="shared" si="177"/>
        <v>2</v>
      </c>
      <c r="X54" s="361" t="str">
        <f t="shared" ref="X54:X59" si="178">X47</f>
        <v xml:space="preserve">Các tuyến đường giao thông đấu nối trực tiếp ra </v>
      </c>
      <c r="Y54" s="361" t="str">
        <f t="shared" ref="Y54:Z59" si="179">Y53</f>
        <v>Đường Cộ - Cây Xoài</v>
      </c>
      <c r="Z54" s="361" t="str">
        <f t="shared" si="179"/>
        <v xml:space="preserve"> đoạn từ Cầu số 1</v>
      </c>
      <c r="AA54" s="361" t="str">
        <f t="shared" ref="AA54:AA59" si="180">AA53</f>
        <v xml:space="preserve"> đến Đường tỉnh 767</v>
      </c>
      <c r="AB54" s="361" t="str">
        <f>AB47</f>
        <v xml:space="preserve"> đã được đầu tư mặt đường nhựa, bê tông xi măng:</v>
      </c>
      <c r="AC54" s="361" t="str">
        <f>AC47</f>
        <v>- Có bề rộng ≥5m, cách đường giao thông ≤1.000m.</v>
      </c>
      <c r="AD54" s="361" t="str">
        <f>AD47</f>
        <v>- Có bề rộng từ ≥3m đến &lt;5m, cách đường giao thông ≤500m.</v>
      </c>
      <c r="AE54" s="361">
        <f>AE47</f>
        <v>0</v>
      </c>
    </row>
    <row r="55" spans="1:31" s="70" customFormat="1" ht="78.75" x14ac:dyDescent="0.25">
      <c r="A55" s="85">
        <f t="shared" si="8"/>
        <v>52</v>
      </c>
      <c r="B55" s="85" t="str">
        <f t="shared" si="163"/>
        <v>VT3</v>
      </c>
      <c r="C55" s="427" t="str">
        <f>X55&amp;Y55&amp;Z55&amp;AA55&amp;AB55&amp;"
"&amp;AC55&amp;"
"&amp;AD55&amp;"
"&amp;AE55</f>
        <v>Các tuyến đường giao thông đấu nối trực tiếp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28"/>
      <c r="E55" s="429"/>
      <c r="F55" s="161">
        <f t="shared" si="164"/>
        <v>850</v>
      </c>
      <c r="G55" s="204">
        <f t="shared" si="165"/>
        <v>595</v>
      </c>
      <c r="H55" s="204">
        <f t="shared" si="166"/>
        <v>510</v>
      </c>
      <c r="I55" s="161">
        <f t="shared" si="3"/>
        <v>1200</v>
      </c>
      <c r="J55" s="204">
        <f t="shared" si="4"/>
        <v>840</v>
      </c>
      <c r="K55" s="204">
        <f t="shared" si="5"/>
        <v>720</v>
      </c>
      <c r="L55" s="157">
        <f t="shared" si="167"/>
        <v>1.411764705882353</v>
      </c>
      <c r="M55" s="378">
        <f t="shared" si="168"/>
        <v>1.411764705882353</v>
      </c>
      <c r="N55" s="378">
        <f t="shared" si="169"/>
        <v>1.411764705882353</v>
      </c>
      <c r="O55" s="360">
        <f t="shared" si="170"/>
        <v>2000</v>
      </c>
      <c r="P55" s="360">
        <f t="shared" si="171"/>
        <v>1000</v>
      </c>
      <c r="Q55" s="360">
        <f t="shared" si="172"/>
        <v>850</v>
      </c>
      <c r="R55" s="360">
        <f t="shared" si="173"/>
        <v>750</v>
      </c>
      <c r="S55" s="361">
        <f t="shared" si="174"/>
        <v>2800</v>
      </c>
      <c r="T55" s="361">
        <f t="shared" si="175"/>
        <v>1400</v>
      </c>
      <c r="U55" s="361">
        <f t="shared" si="176"/>
        <v>1200</v>
      </c>
      <c r="V55" s="361">
        <f t="shared" si="177"/>
        <v>1000</v>
      </c>
      <c r="W55" s="361">
        <f t="shared" si="177"/>
        <v>2</v>
      </c>
      <c r="X55" s="361" t="str">
        <f t="shared" si="178"/>
        <v xml:space="preserve">Các tuyến đường giao thông đấu nối trực tiếp ra </v>
      </c>
      <c r="Y55" s="361" t="str">
        <f t="shared" si="179"/>
        <v>Đường Cộ - Cây Xoài</v>
      </c>
      <c r="Z55" s="361" t="str">
        <f t="shared" si="179"/>
        <v xml:space="preserve"> đoạn từ Cầu số 1</v>
      </c>
      <c r="AA55" s="361" t="str">
        <f t="shared" si="180"/>
        <v xml:space="preserve"> đến Đường tỉnh 767</v>
      </c>
      <c r="AB55" s="361" t="str">
        <f t="shared" ref="AB55:AE55" si="181">AB48</f>
        <v xml:space="preserve"> đã được đầu tư mặt đường nhựa, bê tông xi măng:</v>
      </c>
      <c r="AC55" s="361" t="str">
        <f t="shared" si="181"/>
        <v>- Có bề rộng ≥5m, cách đường giao thông &gt;1.000m.</v>
      </c>
      <c r="AD55" s="361" t="str">
        <f t="shared" si="181"/>
        <v>- Có bề rộng từ ≥3m đến &lt;5m, cách đường giao thông từ &gt;500m đến ≤1.000m.</v>
      </c>
      <c r="AE55" s="361" t="str">
        <f t="shared" si="181"/>
        <v>- Có bề rộng &lt;3m, cách đường giao thông ≤200m.</v>
      </c>
    </row>
    <row r="56" spans="1:31" s="70" customFormat="1" ht="94.5" x14ac:dyDescent="0.25">
      <c r="A56" s="85">
        <f t="shared" si="8"/>
        <v>53</v>
      </c>
      <c r="B56" s="85" t="str">
        <f t="shared" si="163"/>
        <v>VT4</v>
      </c>
      <c r="C56" s="427" t="str">
        <f>X56&amp;Y56&amp;Z56&amp;AA56&amp;AB56</f>
        <v>Các tuyến đường giao thông đấu nối trực tiếp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v>
      </c>
      <c r="D56" s="428"/>
      <c r="E56" s="429"/>
      <c r="F56" s="161">
        <f t="shared" si="164"/>
        <v>750</v>
      </c>
      <c r="G56" s="204">
        <f t="shared" si="165"/>
        <v>525</v>
      </c>
      <c r="H56" s="204">
        <f t="shared" si="166"/>
        <v>450</v>
      </c>
      <c r="I56" s="161">
        <f t="shared" si="3"/>
        <v>1000</v>
      </c>
      <c r="J56" s="204">
        <f t="shared" si="4"/>
        <v>700</v>
      </c>
      <c r="K56" s="204">
        <f t="shared" si="5"/>
        <v>600</v>
      </c>
      <c r="L56" s="157">
        <f t="shared" si="167"/>
        <v>1.3333333333333333</v>
      </c>
      <c r="M56" s="378">
        <f t="shared" si="168"/>
        <v>1.3333333333333333</v>
      </c>
      <c r="N56" s="378">
        <f t="shared" si="169"/>
        <v>1.3333333333333333</v>
      </c>
      <c r="O56" s="360">
        <f t="shared" si="170"/>
        <v>2000</v>
      </c>
      <c r="P56" s="360">
        <f t="shared" si="171"/>
        <v>1000</v>
      </c>
      <c r="Q56" s="360">
        <f t="shared" si="172"/>
        <v>850</v>
      </c>
      <c r="R56" s="360">
        <f t="shared" si="173"/>
        <v>750</v>
      </c>
      <c r="S56" s="361">
        <f t="shared" si="174"/>
        <v>2800</v>
      </c>
      <c r="T56" s="361">
        <f t="shared" si="175"/>
        <v>1400</v>
      </c>
      <c r="U56" s="361">
        <f t="shared" si="176"/>
        <v>1200</v>
      </c>
      <c r="V56" s="361">
        <f t="shared" si="177"/>
        <v>1000</v>
      </c>
      <c r="W56" s="361">
        <f t="shared" si="177"/>
        <v>2</v>
      </c>
      <c r="X56" s="361" t="str">
        <f t="shared" si="178"/>
        <v xml:space="preserve">Các tuyến đường giao thông đấu nối trực tiếp ra </v>
      </c>
      <c r="Y56" s="361" t="str">
        <f t="shared" si="179"/>
        <v>Đường Cộ - Cây Xoài</v>
      </c>
      <c r="Z56" s="361" t="str">
        <f t="shared" si="179"/>
        <v xml:space="preserve"> đoạn từ Cầu số 1</v>
      </c>
      <c r="AA56" s="361" t="str">
        <f t="shared" si="180"/>
        <v xml:space="preserve"> đến Đường tỉnh 767</v>
      </c>
      <c r="AB56" s="361" t="str">
        <f t="shared" ref="AB56:AE56" si="182">AB49</f>
        <v xml:space="preserve"> đã được đầu tư mặt đường nhựa, bê tông xi măng:
- Có bề rộng từ ≥3m đến &lt;5m, cách đường giao thông &gt;1.000m.
- Có bề rộng &lt;3m, cách đường giao thông &gt;200m.</v>
      </c>
      <c r="AC56" s="361">
        <f t="shared" si="182"/>
        <v>0</v>
      </c>
      <c r="AD56" s="361">
        <f t="shared" si="182"/>
        <v>0</v>
      </c>
      <c r="AE56" s="361">
        <f t="shared" si="182"/>
        <v>0</v>
      </c>
    </row>
    <row r="57" spans="1:31" s="70" customFormat="1" ht="94.5" x14ac:dyDescent="0.25">
      <c r="A57" s="85">
        <f t="shared" si="8"/>
        <v>54</v>
      </c>
      <c r="B57" s="85" t="str">
        <f t="shared" si="163"/>
        <v>VT2*0,8</v>
      </c>
      <c r="C57" s="427" t="str">
        <f>X57&amp;Y57&amp;Z57&amp;AA57&amp;AB57&amp;"
"&amp;AC57&amp;"
"
&amp;AD57</f>
        <v>Các tuyến đường giao thông không đấu nối trực tiếp và thông ra Đường Cộ - Cây Xoài đoạn từ Cầu số 1 đến Đường tỉnh 767 đã được đầu tư mặt đường nhựa, bê tông xi măng:
- Có bề rộng ≥5m, cách đường giao thông ≤1.000m.
- Có bề rộng từ ≥3m đến &lt;5m, cách đường giao thông ≤500m.</v>
      </c>
      <c r="D57" s="428"/>
      <c r="E57" s="429"/>
      <c r="F57" s="161">
        <f t="shared" si="164"/>
        <v>1000</v>
      </c>
      <c r="G57" s="204">
        <f t="shared" si="165"/>
        <v>700</v>
      </c>
      <c r="H57" s="204">
        <f t="shared" si="166"/>
        <v>600</v>
      </c>
      <c r="I57" s="161">
        <f t="shared" si="3"/>
        <v>1300</v>
      </c>
      <c r="J57" s="204">
        <f t="shared" si="4"/>
        <v>910</v>
      </c>
      <c r="K57" s="204">
        <f t="shared" si="5"/>
        <v>780</v>
      </c>
      <c r="L57" s="157">
        <f t="shared" si="167"/>
        <v>1.3</v>
      </c>
      <c r="M57" s="378">
        <f t="shared" si="168"/>
        <v>1.3</v>
      </c>
      <c r="N57" s="378">
        <f t="shared" si="169"/>
        <v>1.3</v>
      </c>
      <c r="O57" s="360">
        <f t="shared" si="170"/>
        <v>2000</v>
      </c>
      <c r="P57" s="360">
        <f t="shared" si="171"/>
        <v>1000</v>
      </c>
      <c r="Q57" s="360">
        <f t="shared" si="172"/>
        <v>850</v>
      </c>
      <c r="R57" s="360">
        <f t="shared" si="173"/>
        <v>750</v>
      </c>
      <c r="S57" s="361">
        <f t="shared" si="174"/>
        <v>2800</v>
      </c>
      <c r="T57" s="361">
        <f t="shared" si="175"/>
        <v>1400</v>
      </c>
      <c r="U57" s="361">
        <f t="shared" si="176"/>
        <v>1200</v>
      </c>
      <c r="V57" s="361">
        <f t="shared" si="177"/>
        <v>1000</v>
      </c>
      <c r="W57" s="361">
        <f t="shared" si="177"/>
        <v>2</v>
      </c>
      <c r="X57" s="361" t="str">
        <f t="shared" si="178"/>
        <v xml:space="preserve">Các tuyến đường giao thông không đấu nối trực tiếp và thông ra </v>
      </c>
      <c r="Y57" s="361" t="str">
        <f t="shared" si="179"/>
        <v>Đường Cộ - Cây Xoài</v>
      </c>
      <c r="Z57" s="361" t="str">
        <f t="shared" si="179"/>
        <v xml:space="preserve"> đoạn từ Cầu số 1</v>
      </c>
      <c r="AA57" s="361" t="str">
        <f t="shared" si="180"/>
        <v xml:space="preserve"> đến Đường tỉnh 767</v>
      </c>
      <c r="AB57" s="361" t="str">
        <f t="shared" ref="AB57:AE57" si="183">AB50</f>
        <v xml:space="preserve"> đã được đầu tư mặt đường nhựa, bê tông xi măng:</v>
      </c>
      <c r="AC57" s="361" t="str">
        <f t="shared" si="183"/>
        <v>- Có bề rộng ≥5m, cách đường giao thông ≤1.000m.</v>
      </c>
      <c r="AD57" s="361" t="str">
        <f t="shared" si="183"/>
        <v>- Có bề rộng từ ≥3m đến &lt;5m, cách đường giao thông ≤500m.</v>
      </c>
      <c r="AE57" s="361">
        <f t="shared" si="183"/>
        <v>0</v>
      </c>
    </row>
    <row r="58" spans="1:31" s="70" customFormat="1" ht="94.5" x14ac:dyDescent="0.25">
      <c r="A58" s="85">
        <f t="shared" si="8"/>
        <v>55</v>
      </c>
      <c r="B58" s="85" t="str">
        <f t="shared" si="163"/>
        <v>VT3*0,8</v>
      </c>
      <c r="C58" s="427" t="str">
        <f>X58&amp;Y58&amp;Z58&amp;AA58&amp;AB58&amp;"
"&amp;AC58&amp;"
"
&amp;AD58&amp;"
"&amp;AE58</f>
        <v>Các tuyến đường giao thông không đấu nối trực tiếp và thông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28"/>
      <c r="E58" s="429"/>
      <c r="F58" s="161">
        <f t="shared" si="164"/>
        <v>850</v>
      </c>
      <c r="G58" s="204">
        <f t="shared" si="165"/>
        <v>595</v>
      </c>
      <c r="H58" s="204">
        <f t="shared" si="166"/>
        <v>510</v>
      </c>
      <c r="I58" s="161">
        <f t="shared" si="3"/>
        <v>1100</v>
      </c>
      <c r="J58" s="204">
        <f t="shared" si="4"/>
        <v>770</v>
      </c>
      <c r="K58" s="204">
        <f t="shared" si="5"/>
        <v>660</v>
      </c>
      <c r="L58" s="157">
        <f t="shared" si="167"/>
        <v>1.2941176470588236</v>
      </c>
      <c r="M58" s="378">
        <f t="shared" si="168"/>
        <v>1.2941176470588236</v>
      </c>
      <c r="N58" s="378">
        <f t="shared" si="169"/>
        <v>1.2941176470588236</v>
      </c>
      <c r="O58" s="360">
        <f t="shared" si="170"/>
        <v>2000</v>
      </c>
      <c r="P58" s="360">
        <f t="shared" si="171"/>
        <v>1000</v>
      </c>
      <c r="Q58" s="360">
        <f t="shared" si="172"/>
        <v>850</v>
      </c>
      <c r="R58" s="360">
        <f t="shared" si="173"/>
        <v>750</v>
      </c>
      <c r="S58" s="361">
        <f t="shared" si="174"/>
        <v>2800</v>
      </c>
      <c r="T58" s="361">
        <f t="shared" si="175"/>
        <v>1400</v>
      </c>
      <c r="U58" s="361">
        <f t="shared" si="176"/>
        <v>1200</v>
      </c>
      <c r="V58" s="361">
        <f t="shared" si="177"/>
        <v>1000</v>
      </c>
      <c r="W58" s="361">
        <f t="shared" si="177"/>
        <v>2</v>
      </c>
      <c r="X58" s="361" t="str">
        <f t="shared" si="178"/>
        <v xml:space="preserve">Các tuyến đường giao thông không đấu nối trực tiếp và thông ra </v>
      </c>
      <c r="Y58" s="361" t="str">
        <f t="shared" si="179"/>
        <v>Đường Cộ - Cây Xoài</v>
      </c>
      <c r="Z58" s="361" t="str">
        <f t="shared" si="179"/>
        <v xml:space="preserve"> đoạn từ Cầu số 1</v>
      </c>
      <c r="AA58" s="361" t="str">
        <f t="shared" si="180"/>
        <v xml:space="preserve"> đến Đường tỉnh 767</v>
      </c>
      <c r="AB58" s="361" t="str">
        <f t="shared" ref="AB58:AE58" si="184">AB51</f>
        <v xml:space="preserve"> đã được đầu tư mặt đường nhựa, bê tông xi măng:</v>
      </c>
      <c r="AC58" s="361" t="str">
        <f t="shared" si="184"/>
        <v>- Có bề rộng ≥5m, cách đường giao thông &gt;1.000m.</v>
      </c>
      <c r="AD58" s="361" t="str">
        <f t="shared" si="184"/>
        <v>- Có bề rộng từ ≥3m đến &lt;5m, cách đường giao thông từ &gt;500m đến ≤1.000m.</v>
      </c>
      <c r="AE58" s="361" t="str">
        <f t="shared" si="184"/>
        <v>- Có bề rộng &lt;3m, cách đường giao thông ≤200m.</v>
      </c>
    </row>
    <row r="59" spans="1:31" s="70" customFormat="1" ht="94.5" x14ac:dyDescent="0.25">
      <c r="A59" s="85">
        <f t="shared" si="8"/>
        <v>56</v>
      </c>
      <c r="B59" s="85" t="str">
        <f t="shared" si="163"/>
        <v>VT4*0,8</v>
      </c>
      <c r="C59" s="427" t="str">
        <f>X59&amp;Y59&amp;Z59&amp;AA59&amp;AB59</f>
        <v>Các tuyến đường giao thông không đấu nối trực tiếp và thông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v>
      </c>
      <c r="D59" s="428"/>
      <c r="E59" s="429"/>
      <c r="F59" s="161">
        <f t="shared" si="164"/>
        <v>750</v>
      </c>
      <c r="G59" s="204">
        <f t="shared" si="165"/>
        <v>525</v>
      </c>
      <c r="H59" s="204">
        <f t="shared" si="166"/>
        <v>450</v>
      </c>
      <c r="I59" s="161">
        <f t="shared" si="3"/>
        <v>900</v>
      </c>
      <c r="J59" s="204">
        <f t="shared" si="4"/>
        <v>630</v>
      </c>
      <c r="K59" s="204">
        <f t="shared" si="5"/>
        <v>540</v>
      </c>
      <c r="L59" s="157">
        <f t="shared" si="167"/>
        <v>1.2</v>
      </c>
      <c r="M59" s="378">
        <f t="shared" si="168"/>
        <v>1.2</v>
      </c>
      <c r="N59" s="378">
        <f t="shared" si="169"/>
        <v>1.2</v>
      </c>
      <c r="O59" s="360">
        <f t="shared" si="170"/>
        <v>2000</v>
      </c>
      <c r="P59" s="360">
        <f t="shared" si="171"/>
        <v>1000</v>
      </c>
      <c r="Q59" s="360">
        <f t="shared" si="172"/>
        <v>850</v>
      </c>
      <c r="R59" s="360">
        <f t="shared" si="173"/>
        <v>750</v>
      </c>
      <c r="S59" s="361">
        <f t="shared" si="174"/>
        <v>2800</v>
      </c>
      <c r="T59" s="361">
        <f t="shared" si="175"/>
        <v>1400</v>
      </c>
      <c r="U59" s="361">
        <f t="shared" si="176"/>
        <v>1200</v>
      </c>
      <c r="V59" s="361">
        <f t="shared" si="177"/>
        <v>1000</v>
      </c>
      <c r="W59" s="361">
        <f t="shared" si="177"/>
        <v>2</v>
      </c>
      <c r="X59" s="361" t="str">
        <f t="shared" si="178"/>
        <v xml:space="preserve">Các tuyến đường giao thông không đấu nối trực tiếp và thông ra </v>
      </c>
      <c r="Y59" s="361" t="str">
        <f t="shared" si="179"/>
        <v>Đường Cộ - Cây Xoài</v>
      </c>
      <c r="Z59" s="361" t="str">
        <f t="shared" si="179"/>
        <v xml:space="preserve"> đoạn từ Cầu số 1</v>
      </c>
      <c r="AA59" s="361" t="str">
        <f t="shared" si="180"/>
        <v xml:space="preserve"> đến Đường tỉnh 767</v>
      </c>
      <c r="AB59" s="361" t="str">
        <f t="shared" ref="AB59:AE59" si="185">AB52</f>
        <v xml:space="preserve"> đã được đầu tư mặt đường nhựa, bê tông xi măng:
- Có bề rộng từ ≥3m đến &lt;5m, cách đường giao thông &gt;1.000m.
- Có bề rộng &lt;3m, cách đường giao thông &gt;200m.</v>
      </c>
      <c r="AC59" s="361">
        <f t="shared" si="185"/>
        <v>0</v>
      </c>
      <c r="AD59" s="361">
        <f t="shared" si="185"/>
        <v>0</v>
      </c>
      <c r="AE59" s="361">
        <f t="shared" si="185"/>
        <v>0</v>
      </c>
    </row>
    <row r="60" spans="1:31" s="70" customFormat="1" ht="47.25" x14ac:dyDescent="0.25">
      <c r="A60" s="85">
        <f t="shared" si="8"/>
        <v>57</v>
      </c>
      <c r="B60" s="85" t="str">
        <f>'Đầu vào (2)'!G57</f>
        <v>VC52NT</v>
      </c>
      <c r="C60" s="93" t="str">
        <f>'Đầu vào (2)'!H57</f>
        <v>Đường Kênh N3</v>
      </c>
      <c r="D60" s="93" t="str">
        <f>'Đầu vào (2)'!I57</f>
        <v>Giáp ranh giữa xã Tân An và Phường Trảng Dài</v>
      </c>
      <c r="E60" s="93" t="str">
        <f>'Đầu vào (2)'!K57</f>
        <v>Giáp ranh xã Bình Minh</v>
      </c>
      <c r="F60" s="237">
        <f>O60</f>
        <v>1500</v>
      </c>
      <c r="G60" s="237">
        <f>F60*0.7</f>
        <v>1050</v>
      </c>
      <c r="H60" s="237">
        <f>F60*0.6</f>
        <v>900</v>
      </c>
      <c r="I60" s="237">
        <f>S60</f>
        <v>2000</v>
      </c>
      <c r="J60" s="204">
        <f t="shared" si="4"/>
        <v>1400</v>
      </c>
      <c r="K60" s="204">
        <f t="shared" si="5"/>
        <v>1200</v>
      </c>
      <c r="L60" s="238">
        <f>I60/F60</f>
        <v>1.3333333333333333</v>
      </c>
      <c r="M60" s="352">
        <f>J60/G60</f>
        <v>1.3333333333333333</v>
      </c>
      <c r="N60" s="352">
        <f>K60/H60</f>
        <v>1.3333333333333333</v>
      </c>
      <c r="O60" s="360">
        <f>'Đầu vào (2)'!L57</f>
        <v>1500</v>
      </c>
      <c r="P60" s="360">
        <f>'Đầu vào (2)'!M57</f>
        <v>700</v>
      </c>
      <c r="Q60" s="360">
        <f>'Đầu vào (2)'!N57</f>
        <v>600</v>
      </c>
      <c r="R60" s="360">
        <f>'Đầu vào (2)'!O57</f>
        <v>500</v>
      </c>
      <c r="S60" s="361">
        <f>VLOOKUP(B60,'[1]Giá đề xuất ODT'!$G$11:$AD$2233,21,0)</f>
        <v>2000</v>
      </c>
      <c r="T60" s="361">
        <f>VLOOKUP(B60,'[1]Giá đề xuất ODT'!$G$11:$AD$2233,22,0)</f>
        <v>950</v>
      </c>
      <c r="U60" s="361">
        <f>VLOOKUP(B60,'[1]Giá đề xuất ODT'!$G$11:$AD$2233,23,0)</f>
        <v>810</v>
      </c>
      <c r="V60" s="361">
        <f>VLOOKUP(B60,'[1]Giá đề xuất ODT'!$G$11:$AD$2233,24,0)</f>
        <v>680</v>
      </c>
      <c r="W60" s="354">
        <v>3</v>
      </c>
      <c r="X60" s="361"/>
      <c r="Y60" s="361" t="str">
        <f>C60</f>
        <v>Đường Kênh N3</v>
      </c>
      <c r="Z60" s="361" t="str">
        <f>" đoạn từ "&amp;D60</f>
        <v xml:space="preserve"> đoạn từ Giáp ranh giữa xã Tân An và Phường Trảng Dài</v>
      </c>
      <c r="AA60" s="361" t="str">
        <f>" đến "&amp;E60</f>
        <v xml:space="preserve"> đến Giáp ranh xã Bình Minh</v>
      </c>
      <c r="AB60" s="361"/>
      <c r="AC60" s="361"/>
      <c r="AD60" s="361"/>
      <c r="AE60" s="361">
        <v>0</v>
      </c>
    </row>
    <row r="61" spans="1:31" s="70" customFormat="1" ht="78.75" x14ac:dyDescent="0.25">
      <c r="A61" s="85">
        <f t="shared" si="8"/>
        <v>58</v>
      </c>
      <c r="B61" s="85" t="str">
        <f t="shared" ref="B61:B66" si="186">B54</f>
        <v>VT2</v>
      </c>
      <c r="C61" s="427" t="str">
        <f>X61&amp;Y61&amp;Z61&amp;AA61&amp;AB61&amp;"
"&amp;AC61&amp;"
"
&amp;AD61</f>
        <v>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v>
      </c>
      <c r="D61" s="428"/>
      <c r="E61" s="429"/>
      <c r="F61" s="161">
        <f t="shared" ref="F61:F66" si="187">IF(B61="VT2",P61,IF(B61="VT3",Q61,IF(B61="VT2*0,8",P61,IF(B61="VT3*0,8",Q61,R61))))</f>
        <v>700</v>
      </c>
      <c r="G61" s="204">
        <f t="shared" ref="G61:G66" si="188">F61*0.7</f>
        <v>489.99999999999994</v>
      </c>
      <c r="H61" s="204">
        <f t="shared" ref="H61:H66" si="189">F61*0.6</f>
        <v>420</v>
      </c>
      <c r="I61" s="161">
        <f t="shared" si="3"/>
        <v>950</v>
      </c>
      <c r="J61" s="204">
        <f t="shared" si="4"/>
        <v>670</v>
      </c>
      <c r="K61" s="204">
        <f t="shared" si="5"/>
        <v>570</v>
      </c>
      <c r="L61" s="157">
        <f t="shared" ref="L61:L66" si="190">I61/F61</f>
        <v>1.3571428571428572</v>
      </c>
      <c r="M61" s="378">
        <f t="shared" ref="M61:M66" si="191">J61/G61</f>
        <v>1.3673469387755104</v>
      </c>
      <c r="N61" s="378">
        <f t="shared" ref="N61:N66" si="192">K61/H61</f>
        <v>1.3571428571428572</v>
      </c>
      <c r="O61" s="360">
        <f t="shared" ref="O61:O66" si="193">O60</f>
        <v>1500</v>
      </c>
      <c r="P61" s="360">
        <f t="shared" ref="P61:P66" si="194">P60</f>
        <v>700</v>
      </c>
      <c r="Q61" s="360">
        <f t="shared" ref="Q61:Q66" si="195">Q60</f>
        <v>600</v>
      </c>
      <c r="R61" s="360">
        <f t="shared" ref="R61:R66" si="196">R60</f>
        <v>500</v>
      </c>
      <c r="S61" s="361">
        <f t="shared" ref="S61:S66" si="197">S60</f>
        <v>2000</v>
      </c>
      <c r="T61" s="361">
        <f t="shared" ref="T61:T66" si="198">T60</f>
        <v>950</v>
      </c>
      <c r="U61" s="361">
        <f t="shared" ref="U61:U66" si="199">U60</f>
        <v>810</v>
      </c>
      <c r="V61" s="361">
        <f t="shared" ref="V61:W66" si="200">V60</f>
        <v>680</v>
      </c>
      <c r="W61" s="361">
        <f t="shared" si="200"/>
        <v>3</v>
      </c>
      <c r="X61" s="361" t="str">
        <f t="shared" ref="X61:X66" si="201">X54</f>
        <v xml:space="preserve">Các tuyến đường giao thông đấu nối trực tiếp ra </v>
      </c>
      <c r="Y61" s="361" t="str">
        <f t="shared" ref="Y61:Z66" si="202">Y60</f>
        <v>Đường Kênh N3</v>
      </c>
      <c r="Z61" s="361" t="str">
        <f t="shared" si="202"/>
        <v xml:space="preserve"> đoạn từ Giáp ranh giữa xã Tân An và Phường Trảng Dài</v>
      </c>
      <c r="AA61" s="361" t="str">
        <f t="shared" ref="AA61:AA66" si="203">AA60</f>
        <v xml:space="preserve"> đến Giáp ranh xã Bình Minh</v>
      </c>
      <c r="AB61" s="361" t="str">
        <f>AB54</f>
        <v xml:space="preserve"> đã được đầu tư mặt đường nhựa, bê tông xi măng:</v>
      </c>
      <c r="AC61" s="361" t="str">
        <f>AC54</f>
        <v>- Có bề rộng ≥5m, cách đường giao thông ≤1.000m.</v>
      </c>
      <c r="AD61" s="361" t="str">
        <f>AD54</f>
        <v>- Có bề rộng từ ≥3m đến &lt;5m, cách đường giao thông ≤500m.</v>
      </c>
      <c r="AE61" s="361">
        <f>AE54</f>
        <v>0</v>
      </c>
    </row>
    <row r="62" spans="1:31" s="70" customFormat="1" ht="78.75" x14ac:dyDescent="0.25">
      <c r="A62" s="85">
        <f t="shared" si="8"/>
        <v>59</v>
      </c>
      <c r="B62" s="85" t="str">
        <f t="shared" si="186"/>
        <v>VT3</v>
      </c>
      <c r="C62" s="427" t="str">
        <f>X62&amp;Y62&amp;Z62&amp;AA62&amp;AB62&amp;"
"&amp;AC62&amp;"
"&amp;AD62&amp;"
"&amp;AE62</f>
        <v>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28"/>
      <c r="E62" s="429"/>
      <c r="F62" s="161">
        <f t="shared" si="187"/>
        <v>600</v>
      </c>
      <c r="G62" s="204">
        <f t="shared" si="188"/>
        <v>420</v>
      </c>
      <c r="H62" s="204">
        <f t="shared" si="189"/>
        <v>360</v>
      </c>
      <c r="I62" s="161">
        <f t="shared" si="3"/>
        <v>810</v>
      </c>
      <c r="J62" s="204">
        <f t="shared" si="4"/>
        <v>570</v>
      </c>
      <c r="K62" s="204">
        <f t="shared" si="5"/>
        <v>490</v>
      </c>
      <c r="L62" s="157">
        <f t="shared" si="190"/>
        <v>1.35</v>
      </c>
      <c r="M62" s="378">
        <f t="shared" si="191"/>
        <v>1.3571428571428572</v>
      </c>
      <c r="N62" s="378">
        <f t="shared" si="192"/>
        <v>1.3611111111111112</v>
      </c>
      <c r="O62" s="360">
        <f t="shared" si="193"/>
        <v>1500</v>
      </c>
      <c r="P62" s="360">
        <f t="shared" si="194"/>
        <v>700</v>
      </c>
      <c r="Q62" s="360">
        <f t="shared" si="195"/>
        <v>600</v>
      </c>
      <c r="R62" s="360">
        <f t="shared" si="196"/>
        <v>500</v>
      </c>
      <c r="S62" s="361">
        <f t="shared" si="197"/>
        <v>2000</v>
      </c>
      <c r="T62" s="361">
        <f t="shared" si="198"/>
        <v>950</v>
      </c>
      <c r="U62" s="361">
        <f t="shared" si="199"/>
        <v>810</v>
      </c>
      <c r="V62" s="361">
        <f t="shared" si="200"/>
        <v>680</v>
      </c>
      <c r="W62" s="361">
        <f t="shared" si="200"/>
        <v>3</v>
      </c>
      <c r="X62" s="361" t="str">
        <f t="shared" si="201"/>
        <v xml:space="preserve">Các tuyến đường giao thông đấu nối trực tiếp ra </v>
      </c>
      <c r="Y62" s="361" t="str">
        <f t="shared" si="202"/>
        <v>Đường Kênh N3</v>
      </c>
      <c r="Z62" s="361" t="str">
        <f t="shared" si="202"/>
        <v xml:space="preserve"> đoạn từ Giáp ranh giữa xã Tân An và Phường Trảng Dài</v>
      </c>
      <c r="AA62" s="361" t="str">
        <f t="shared" si="203"/>
        <v xml:space="preserve"> đến Giáp ranh xã Bình Minh</v>
      </c>
      <c r="AB62" s="361" t="str">
        <f t="shared" ref="AB62:AE62" si="204">AB55</f>
        <v xml:space="preserve"> đã được đầu tư mặt đường nhựa, bê tông xi măng:</v>
      </c>
      <c r="AC62" s="361" t="str">
        <f t="shared" si="204"/>
        <v>- Có bề rộng ≥5m, cách đường giao thông &gt;1.000m.</v>
      </c>
      <c r="AD62" s="361" t="str">
        <f t="shared" si="204"/>
        <v>- Có bề rộng từ ≥3m đến &lt;5m, cách đường giao thông từ &gt;500m đến ≤1.000m.</v>
      </c>
      <c r="AE62" s="361" t="str">
        <f t="shared" si="204"/>
        <v>- Có bề rộng &lt;3m, cách đường giao thông ≤200m.</v>
      </c>
    </row>
    <row r="63" spans="1:31" s="70" customFormat="1" ht="94.5" x14ac:dyDescent="0.25">
      <c r="A63" s="85">
        <f t="shared" si="8"/>
        <v>60</v>
      </c>
      <c r="B63" s="85" t="str">
        <f t="shared" si="186"/>
        <v>VT4</v>
      </c>
      <c r="C63" s="427" t="str">
        <f>X63&amp;Y63&amp;Z63&amp;AA63&amp;AB63</f>
        <v>Các tuyến đường giao thông đấu nối trực tiếp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v>
      </c>
      <c r="D63" s="428"/>
      <c r="E63" s="429"/>
      <c r="F63" s="161">
        <f t="shared" si="187"/>
        <v>500</v>
      </c>
      <c r="G63" s="204">
        <f t="shared" si="188"/>
        <v>350</v>
      </c>
      <c r="H63" s="204">
        <f t="shared" si="189"/>
        <v>300</v>
      </c>
      <c r="I63" s="161">
        <f t="shared" si="3"/>
        <v>680</v>
      </c>
      <c r="J63" s="204">
        <f t="shared" si="4"/>
        <v>480</v>
      </c>
      <c r="K63" s="204">
        <f t="shared" si="5"/>
        <v>410</v>
      </c>
      <c r="L63" s="157">
        <f t="shared" si="190"/>
        <v>1.36</v>
      </c>
      <c r="M63" s="378">
        <f t="shared" si="191"/>
        <v>1.3714285714285714</v>
      </c>
      <c r="N63" s="378">
        <f t="shared" si="192"/>
        <v>1.3666666666666667</v>
      </c>
      <c r="O63" s="360">
        <f t="shared" si="193"/>
        <v>1500</v>
      </c>
      <c r="P63" s="360">
        <f t="shared" si="194"/>
        <v>700</v>
      </c>
      <c r="Q63" s="360">
        <f t="shared" si="195"/>
        <v>600</v>
      </c>
      <c r="R63" s="360">
        <f t="shared" si="196"/>
        <v>500</v>
      </c>
      <c r="S63" s="361">
        <f t="shared" si="197"/>
        <v>2000</v>
      </c>
      <c r="T63" s="361">
        <f t="shared" si="198"/>
        <v>950</v>
      </c>
      <c r="U63" s="361">
        <f t="shared" si="199"/>
        <v>810</v>
      </c>
      <c r="V63" s="361">
        <f t="shared" si="200"/>
        <v>680</v>
      </c>
      <c r="W63" s="361">
        <f t="shared" si="200"/>
        <v>3</v>
      </c>
      <c r="X63" s="361" t="str">
        <f t="shared" si="201"/>
        <v xml:space="preserve">Các tuyến đường giao thông đấu nối trực tiếp ra </v>
      </c>
      <c r="Y63" s="361" t="str">
        <f t="shared" si="202"/>
        <v>Đường Kênh N3</v>
      </c>
      <c r="Z63" s="361" t="str">
        <f t="shared" si="202"/>
        <v xml:space="preserve"> đoạn từ Giáp ranh giữa xã Tân An và Phường Trảng Dài</v>
      </c>
      <c r="AA63" s="361" t="str">
        <f t="shared" si="203"/>
        <v xml:space="preserve"> đến Giáp ranh xã Bình Minh</v>
      </c>
      <c r="AB63" s="361" t="str">
        <f t="shared" ref="AB63:AE63" si="205">AB56</f>
        <v xml:space="preserve"> đã được đầu tư mặt đường nhựa, bê tông xi măng:
- Có bề rộng từ ≥3m đến &lt;5m, cách đường giao thông &gt;1.000m.
- Có bề rộng &lt;3m, cách đường giao thông &gt;200m.</v>
      </c>
      <c r="AC63" s="361">
        <f t="shared" si="205"/>
        <v>0</v>
      </c>
      <c r="AD63" s="361">
        <f t="shared" si="205"/>
        <v>0</v>
      </c>
      <c r="AE63" s="361">
        <f t="shared" si="205"/>
        <v>0</v>
      </c>
    </row>
    <row r="64" spans="1:31" s="70" customFormat="1" ht="94.5" x14ac:dyDescent="0.25">
      <c r="A64" s="85">
        <f t="shared" si="8"/>
        <v>61</v>
      </c>
      <c r="B64" s="85" t="str">
        <f t="shared" si="186"/>
        <v>VT2*0,8</v>
      </c>
      <c r="C64" s="427" t="str">
        <f>X64&amp;Y64&amp;Z64&amp;AA64&amp;AB64&amp;"
"&amp;AC64&amp;"
"
&amp;AD64</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v>
      </c>
      <c r="D64" s="428"/>
      <c r="E64" s="429"/>
      <c r="F64" s="161">
        <f t="shared" si="187"/>
        <v>700</v>
      </c>
      <c r="G64" s="204">
        <f t="shared" si="188"/>
        <v>489.99999999999994</v>
      </c>
      <c r="H64" s="204">
        <f t="shared" si="189"/>
        <v>420</v>
      </c>
      <c r="I64" s="161">
        <f t="shared" si="3"/>
        <v>860</v>
      </c>
      <c r="J64" s="204">
        <f t="shared" si="4"/>
        <v>600</v>
      </c>
      <c r="K64" s="204">
        <f t="shared" si="5"/>
        <v>520</v>
      </c>
      <c r="L64" s="157">
        <f t="shared" si="190"/>
        <v>1.2285714285714286</v>
      </c>
      <c r="M64" s="378">
        <f t="shared" si="191"/>
        <v>1.2244897959183676</v>
      </c>
      <c r="N64" s="378">
        <f t="shared" si="192"/>
        <v>1.2380952380952381</v>
      </c>
      <c r="O64" s="360">
        <f t="shared" si="193"/>
        <v>1500</v>
      </c>
      <c r="P64" s="360">
        <f t="shared" si="194"/>
        <v>700</v>
      </c>
      <c r="Q64" s="360">
        <f t="shared" si="195"/>
        <v>600</v>
      </c>
      <c r="R64" s="360">
        <f t="shared" si="196"/>
        <v>500</v>
      </c>
      <c r="S64" s="361">
        <f t="shared" si="197"/>
        <v>2000</v>
      </c>
      <c r="T64" s="361">
        <f t="shared" si="198"/>
        <v>950</v>
      </c>
      <c r="U64" s="361">
        <f t="shared" si="199"/>
        <v>810</v>
      </c>
      <c r="V64" s="361">
        <f t="shared" si="200"/>
        <v>680</v>
      </c>
      <c r="W64" s="361">
        <f t="shared" si="200"/>
        <v>3</v>
      </c>
      <c r="X64" s="361" t="str">
        <f t="shared" si="201"/>
        <v xml:space="preserve">Các tuyến đường giao thông không đấu nối trực tiếp và thông ra </v>
      </c>
      <c r="Y64" s="361" t="str">
        <f t="shared" si="202"/>
        <v>Đường Kênh N3</v>
      </c>
      <c r="Z64" s="361" t="str">
        <f t="shared" si="202"/>
        <v xml:space="preserve"> đoạn từ Giáp ranh giữa xã Tân An và Phường Trảng Dài</v>
      </c>
      <c r="AA64" s="361" t="str">
        <f t="shared" si="203"/>
        <v xml:space="preserve"> đến Giáp ranh xã Bình Minh</v>
      </c>
      <c r="AB64" s="361" t="str">
        <f t="shared" ref="AB64:AE64" si="206">AB57</f>
        <v xml:space="preserve"> đã được đầu tư mặt đường nhựa, bê tông xi măng:</v>
      </c>
      <c r="AC64" s="361" t="str">
        <f t="shared" si="206"/>
        <v>- Có bề rộng ≥5m, cách đường giao thông ≤1.000m.</v>
      </c>
      <c r="AD64" s="361" t="str">
        <f t="shared" si="206"/>
        <v>- Có bề rộng từ ≥3m đến &lt;5m, cách đường giao thông ≤500m.</v>
      </c>
      <c r="AE64" s="361">
        <f t="shared" si="206"/>
        <v>0</v>
      </c>
    </row>
    <row r="65" spans="1:31" s="70" customFormat="1" ht="94.5" x14ac:dyDescent="0.25">
      <c r="A65" s="85">
        <f t="shared" si="8"/>
        <v>62</v>
      </c>
      <c r="B65" s="85" t="str">
        <f t="shared" si="186"/>
        <v>VT3*0,8</v>
      </c>
      <c r="C65" s="427" t="str">
        <f>X65&amp;Y65&amp;Z65&amp;AA65&amp;AB65&amp;"
"&amp;AC65&amp;"
"
&amp;AD65&amp;"
"&amp;AE65</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28"/>
      <c r="E65" s="429"/>
      <c r="F65" s="161">
        <f t="shared" si="187"/>
        <v>600</v>
      </c>
      <c r="G65" s="204">
        <f t="shared" si="188"/>
        <v>420</v>
      </c>
      <c r="H65" s="204">
        <f t="shared" si="189"/>
        <v>360</v>
      </c>
      <c r="I65" s="161">
        <f t="shared" si="3"/>
        <v>730</v>
      </c>
      <c r="J65" s="204">
        <f t="shared" si="4"/>
        <v>510</v>
      </c>
      <c r="K65" s="204">
        <f t="shared" si="5"/>
        <v>440</v>
      </c>
      <c r="L65" s="157">
        <f t="shared" si="190"/>
        <v>1.2166666666666666</v>
      </c>
      <c r="M65" s="378">
        <f t="shared" si="191"/>
        <v>1.2142857142857142</v>
      </c>
      <c r="N65" s="378">
        <f t="shared" si="192"/>
        <v>1.2222222222222223</v>
      </c>
      <c r="O65" s="360">
        <f t="shared" si="193"/>
        <v>1500</v>
      </c>
      <c r="P65" s="360">
        <f t="shared" si="194"/>
        <v>700</v>
      </c>
      <c r="Q65" s="360">
        <f t="shared" si="195"/>
        <v>600</v>
      </c>
      <c r="R65" s="360">
        <f t="shared" si="196"/>
        <v>500</v>
      </c>
      <c r="S65" s="361">
        <f t="shared" si="197"/>
        <v>2000</v>
      </c>
      <c r="T65" s="361">
        <f t="shared" si="198"/>
        <v>950</v>
      </c>
      <c r="U65" s="361">
        <f t="shared" si="199"/>
        <v>810</v>
      </c>
      <c r="V65" s="361">
        <f t="shared" si="200"/>
        <v>680</v>
      </c>
      <c r="W65" s="361">
        <f t="shared" si="200"/>
        <v>3</v>
      </c>
      <c r="X65" s="361" t="str">
        <f t="shared" si="201"/>
        <v xml:space="preserve">Các tuyến đường giao thông không đấu nối trực tiếp và thông ra </v>
      </c>
      <c r="Y65" s="361" t="str">
        <f t="shared" si="202"/>
        <v>Đường Kênh N3</v>
      </c>
      <c r="Z65" s="361" t="str">
        <f t="shared" si="202"/>
        <v xml:space="preserve"> đoạn từ Giáp ranh giữa xã Tân An và Phường Trảng Dài</v>
      </c>
      <c r="AA65" s="361" t="str">
        <f t="shared" si="203"/>
        <v xml:space="preserve"> đến Giáp ranh xã Bình Minh</v>
      </c>
      <c r="AB65" s="361" t="str">
        <f t="shared" ref="AB65:AE65" si="207">AB58</f>
        <v xml:space="preserve"> đã được đầu tư mặt đường nhựa, bê tông xi măng:</v>
      </c>
      <c r="AC65" s="361" t="str">
        <f t="shared" si="207"/>
        <v>- Có bề rộng ≥5m, cách đường giao thông &gt;1.000m.</v>
      </c>
      <c r="AD65" s="361" t="str">
        <f t="shared" si="207"/>
        <v>- Có bề rộng từ ≥3m đến &lt;5m, cách đường giao thông từ &gt;500m đến ≤1.000m.</v>
      </c>
      <c r="AE65" s="361" t="str">
        <f t="shared" si="207"/>
        <v>- Có bề rộng &lt;3m, cách đường giao thông ≤200m.</v>
      </c>
    </row>
    <row r="66" spans="1:31" s="70" customFormat="1" ht="94.5" x14ac:dyDescent="0.25">
      <c r="A66" s="85">
        <f t="shared" si="8"/>
        <v>63</v>
      </c>
      <c r="B66" s="85" t="str">
        <f t="shared" si="186"/>
        <v>VT4*0,8</v>
      </c>
      <c r="C66" s="427" t="str">
        <f>X66&amp;Y66&amp;Z66&amp;AA66&amp;AB66</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v>
      </c>
      <c r="D66" s="428"/>
      <c r="E66" s="429"/>
      <c r="F66" s="161">
        <f t="shared" si="187"/>
        <v>500</v>
      </c>
      <c r="G66" s="204">
        <f t="shared" si="188"/>
        <v>350</v>
      </c>
      <c r="H66" s="204">
        <f t="shared" si="189"/>
        <v>300</v>
      </c>
      <c r="I66" s="161">
        <f t="shared" si="3"/>
        <v>610</v>
      </c>
      <c r="J66" s="204">
        <f t="shared" si="4"/>
        <v>430</v>
      </c>
      <c r="K66" s="204">
        <f t="shared" si="5"/>
        <v>370</v>
      </c>
      <c r="L66" s="157">
        <f t="shared" si="190"/>
        <v>1.22</v>
      </c>
      <c r="M66" s="378">
        <f t="shared" si="191"/>
        <v>1.2285714285714286</v>
      </c>
      <c r="N66" s="378">
        <f t="shared" si="192"/>
        <v>1.2333333333333334</v>
      </c>
      <c r="O66" s="360">
        <f t="shared" si="193"/>
        <v>1500</v>
      </c>
      <c r="P66" s="360">
        <f t="shared" si="194"/>
        <v>700</v>
      </c>
      <c r="Q66" s="360">
        <f t="shared" si="195"/>
        <v>600</v>
      </c>
      <c r="R66" s="360">
        <f t="shared" si="196"/>
        <v>500</v>
      </c>
      <c r="S66" s="361">
        <f t="shared" si="197"/>
        <v>2000</v>
      </c>
      <c r="T66" s="361">
        <f t="shared" si="198"/>
        <v>950</v>
      </c>
      <c r="U66" s="361">
        <f t="shared" si="199"/>
        <v>810</v>
      </c>
      <c r="V66" s="361">
        <f t="shared" si="200"/>
        <v>680</v>
      </c>
      <c r="W66" s="361">
        <f t="shared" si="200"/>
        <v>3</v>
      </c>
      <c r="X66" s="361" t="str">
        <f t="shared" si="201"/>
        <v xml:space="preserve">Các tuyến đường giao thông không đấu nối trực tiếp và thông ra </v>
      </c>
      <c r="Y66" s="361" t="str">
        <f t="shared" si="202"/>
        <v>Đường Kênh N3</v>
      </c>
      <c r="Z66" s="361" t="str">
        <f t="shared" si="202"/>
        <v xml:space="preserve"> đoạn từ Giáp ranh giữa xã Tân An và Phường Trảng Dài</v>
      </c>
      <c r="AA66" s="361" t="str">
        <f t="shared" si="203"/>
        <v xml:space="preserve"> đến Giáp ranh xã Bình Minh</v>
      </c>
      <c r="AB66" s="361" t="str">
        <f t="shared" ref="AB66:AE66" si="208">AB59</f>
        <v xml:space="preserve"> đã được đầu tư mặt đường nhựa, bê tông xi măng:
- Có bề rộng từ ≥3m đến &lt;5m, cách đường giao thông &gt;1.000m.
- Có bề rộng &lt;3m, cách đường giao thông &gt;200m.</v>
      </c>
      <c r="AC66" s="361">
        <f t="shared" si="208"/>
        <v>0</v>
      </c>
      <c r="AD66" s="361">
        <f t="shared" si="208"/>
        <v>0</v>
      </c>
      <c r="AE66" s="361">
        <f t="shared" si="208"/>
        <v>0</v>
      </c>
    </row>
    <row r="67" spans="1:31" s="18" customFormat="1" ht="47.25" x14ac:dyDescent="0.25">
      <c r="A67" s="85">
        <f t="shared" si="8"/>
        <v>64</v>
      </c>
      <c r="B67" s="85" t="str">
        <f>'Đầu vào (2)'!G64</f>
        <v>VC36NT_D1</v>
      </c>
      <c r="C67" s="93" t="str">
        <f>'Đầu vào (2)'!H64</f>
        <v>Đường Bến Xúc</v>
      </c>
      <c r="D67" s="93" t="str">
        <f>'Đầu vào (2)'!I64</f>
        <v xml:space="preserve">Đường Cộ - Cây Xoài </v>
      </c>
      <c r="E67" s="93" t="str">
        <f>'Đầu vào (2)'!K64</f>
        <v xml:space="preserve">Ngã ba (Công ty TNHH Gỗ Châu Âu EUROWOOD CO.LTD) </v>
      </c>
      <c r="F67" s="237">
        <f>O67</f>
        <v>3000</v>
      </c>
      <c r="G67" s="237">
        <f>F67*0.7</f>
        <v>2100</v>
      </c>
      <c r="H67" s="237">
        <f>F67*0.6</f>
        <v>1800</v>
      </c>
      <c r="I67" s="237">
        <f>S67</f>
        <v>3200</v>
      </c>
      <c r="J67" s="204">
        <f t="shared" si="4"/>
        <v>2200</v>
      </c>
      <c r="K67" s="204">
        <f t="shared" si="5"/>
        <v>1900</v>
      </c>
      <c r="L67" s="238">
        <f>I67/F67</f>
        <v>1.0666666666666667</v>
      </c>
      <c r="M67" s="352">
        <f>J67/G67</f>
        <v>1.0476190476190477</v>
      </c>
      <c r="N67" s="352">
        <f>K67/H67</f>
        <v>1.0555555555555556</v>
      </c>
      <c r="O67" s="360">
        <f>'Đầu vào (2)'!L64</f>
        <v>3000</v>
      </c>
      <c r="P67" s="360">
        <f>'Đầu vào (2)'!M64</f>
        <v>1400</v>
      </c>
      <c r="Q67" s="360">
        <f>'Đầu vào (2)'!N64</f>
        <v>1000</v>
      </c>
      <c r="R67" s="360">
        <f>'Đầu vào (2)'!O64</f>
        <v>700</v>
      </c>
      <c r="S67" s="361">
        <f>VLOOKUP(B67,'[1]Giá đề xuất ODT'!$G$11:$AD$2233,21,0)</f>
        <v>3200</v>
      </c>
      <c r="T67" s="361">
        <f>VLOOKUP(B67,'[1]Giá đề xuất ODT'!$G$11:$AD$2233,22,0)</f>
        <v>1600</v>
      </c>
      <c r="U67" s="361">
        <f>VLOOKUP(B67,'[1]Giá đề xuất ODT'!$G$11:$AD$2233,23,0)</f>
        <v>1100</v>
      </c>
      <c r="V67" s="361">
        <f>VLOOKUP(B67,'[1]Giá đề xuất ODT'!$G$11:$AD$2233,24,0)</f>
        <v>780</v>
      </c>
      <c r="W67" s="361">
        <v>1</v>
      </c>
      <c r="X67" s="361"/>
      <c r="Y67" s="361" t="str">
        <f>C67</f>
        <v>Đường Bến Xúc</v>
      </c>
      <c r="Z67" s="361" t="str">
        <f>" đoạn từ "&amp;D67</f>
        <v xml:space="preserve"> đoạn từ Đường Cộ - Cây Xoài </v>
      </c>
      <c r="AA67" s="361" t="str">
        <f>" đến "&amp;E67</f>
        <v xml:space="preserve"> đến Ngã ba (Công ty TNHH Gỗ Châu Âu EUROWOOD CO.LTD) </v>
      </c>
      <c r="AB67" s="361"/>
      <c r="AC67" s="361"/>
      <c r="AD67" s="361"/>
      <c r="AE67" s="361">
        <v>0</v>
      </c>
    </row>
    <row r="68" spans="1:31" s="18" customFormat="1" ht="78.75" x14ac:dyDescent="0.25">
      <c r="A68" s="85">
        <f t="shared" si="8"/>
        <v>65</v>
      </c>
      <c r="B68" s="85" t="str">
        <f t="shared" ref="B68:B73" si="209">B61</f>
        <v>VT2</v>
      </c>
      <c r="C68" s="427" t="str">
        <f>X68&amp;Y68&amp;Z68&amp;AA68&amp;AB68&amp;"
"&amp;AC68&amp;"
"
&amp;AD68</f>
        <v>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v>
      </c>
      <c r="D68" s="428"/>
      <c r="E68" s="429"/>
      <c r="F68" s="161">
        <f t="shared" ref="F68:F73" si="210">IF(B68="VT2",P68,IF(B68="VT3",Q68,IF(B68="VT2*0,8",P68,IF(B68="VT3*0,8",Q68,R68))))</f>
        <v>1400</v>
      </c>
      <c r="G68" s="204">
        <f t="shared" ref="G68:G73" si="211">F68*0.7</f>
        <v>979.99999999999989</v>
      </c>
      <c r="H68" s="204">
        <f t="shared" ref="H68:H73" si="212">F68*0.6</f>
        <v>840</v>
      </c>
      <c r="I68" s="161">
        <f t="shared" si="3"/>
        <v>1600</v>
      </c>
      <c r="J68" s="204">
        <f t="shared" si="4"/>
        <v>1100</v>
      </c>
      <c r="K68" s="204">
        <f t="shared" si="5"/>
        <v>960</v>
      </c>
      <c r="L68" s="157">
        <f t="shared" ref="L68:L73" si="213">I68/F68</f>
        <v>1.1428571428571428</v>
      </c>
      <c r="M68" s="378">
        <f t="shared" ref="M68:M73" si="214">J68/G68</f>
        <v>1.1224489795918369</v>
      </c>
      <c r="N68" s="378">
        <f t="shared" ref="N68:N73" si="215">K68/H68</f>
        <v>1.1428571428571428</v>
      </c>
      <c r="O68" s="360">
        <f t="shared" ref="O68:O73" si="216">O67</f>
        <v>3000</v>
      </c>
      <c r="P68" s="360">
        <f t="shared" ref="P68:P73" si="217">P67</f>
        <v>1400</v>
      </c>
      <c r="Q68" s="360">
        <f t="shared" ref="Q68:Q73" si="218">Q67</f>
        <v>1000</v>
      </c>
      <c r="R68" s="360">
        <f t="shared" ref="R68:R73" si="219">R67</f>
        <v>700</v>
      </c>
      <c r="S68" s="361">
        <f t="shared" ref="S68:S73" si="220">S67</f>
        <v>3200</v>
      </c>
      <c r="T68" s="361">
        <f t="shared" ref="T68:T73" si="221">T67</f>
        <v>1600</v>
      </c>
      <c r="U68" s="361">
        <f t="shared" ref="U68:U73" si="222">U67</f>
        <v>1100</v>
      </c>
      <c r="V68" s="361">
        <f t="shared" ref="V68:W73" si="223">V67</f>
        <v>780</v>
      </c>
      <c r="W68" s="361">
        <f t="shared" si="223"/>
        <v>1</v>
      </c>
      <c r="X68" s="361" t="str">
        <f t="shared" ref="X68:X73" si="224">X61</f>
        <v xml:space="preserve">Các tuyến đường giao thông đấu nối trực tiếp ra </v>
      </c>
      <c r="Y68" s="361" t="str">
        <f t="shared" ref="Y68:Z73" si="225">Y67</f>
        <v>Đường Bến Xúc</v>
      </c>
      <c r="Z68" s="361" t="str">
        <f t="shared" si="225"/>
        <v xml:space="preserve"> đoạn từ Đường Cộ - Cây Xoài </v>
      </c>
      <c r="AA68" s="361" t="str">
        <f t="shared" ref="AA68:AA73" si="226">AA67</f>
        <v xml:space="preserve"> đến Ngã ba (Công ty TNHH Gỗ Châu Âu EUROWOOD CO.LTD) </v>
      </c>
      <c r="AB68" s="361" t="str">
        <f>AB61</f>
        <v xml:space="preserve"> đã được đầu tư mặt đường nhựa, bê tông xi măng:</v>
      </c>
      <c r="AC68" s="361" t="str">
        <f>AC61</f>
        <v>- Có bề rộng ≥5m, cách đường giao thông ≤1.000m.</v>
      </c>
      <c r="AD68" s="361" t="str">
        <f>AD61</f>
        <v>- Có bề rộng từ ≥3m đến &lt;5m, cách đường giao thông ≤500m.</v>
      </c>
      <c r="AE68" s="361">
        <f>AE61</f>
        <v>0</v>
      </c>
    </row>
    <row r="69" spans="1:31" s="18" customFormat="1" ht="78.75" x14ac:dyDescent="0.25">
      <c r="A69" s="85">
        <f t="shared" si="8"/>
        <v>66</v>
      </c>
      <c r="B69" s="85" t="str">
        <f t="shared" si="209"/>
        <v>VT3</v>
      </c>
      <c r="C69" s="427" t="str">
        <f>X69&amp;Y69&amp;Z69&amp;AA69&amp;AB69&amp;"
"&amp;AC69&amp;"
"&amp;AD69&amp;"
"&amp;AE69</f>
        <v>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28"/>
      <c r="E69" s="429"/>
      <c r="F69" s="161">
        <f t="shared" si="210"/>
        <v>1000</v>
      </c>
      <c r="G69" s="204">
        <f t="shared" si="211"/>
        <v>700</v>
      </c>
      <c r="H69" s="204">
        <f t="shared" si="212"/>
        <v>600</v>
      </c>
      <c r="I69" s="161">
        <f t="shared" ref="I69:I73" si="227">IF(B69="VT2",T69,IF(B69="VT3",U69,IF(B69="VT4",V69,IF(B69="VT2*0,8",IF(T69*$T$1&lt;1000,ROUND(T69*$T$1,-1),ROUND(T69*$T$1,-2)),IF(B69="VT3*0,8",IF(U69*$T$1&lt;1000,ROUND(U69*$T$1,-1),ROUND(U69*$T$1,-2)),IF(V69*$T$1&lt;1000,ROUND(V69*$T$1,-1),ROUND(V69*$T$1,-2)))))))</f>
        <v>1100</v>
      </c>
      <c r="J69" s="204">
        <f t="shared" ref="J69:J132" si="228">IF(I69*0.7&lt;1000,ROUND(I69*0.7,-1),ROUND(I69*0.7,-2))</f>
        <v>770</v>
      </c>
      <c r="K69" s="204">
        <f t="shared" ref="K69:K132" si="229">IF(I69*0.6&lt;1000,ROUND(I69*0.6,-1),ROUND(I69*0.6,-2))</f>
        <v>660</v>
      </c>
      <c r="L69" s="157">
        <f t="shared" si="213"/>
        <v>1.1000000000000001</v>
      </c>
      <c r="M69" s="378">
        <f t="shared" si="214"/>
        <v>1.1000000000000001</v>
      </c>
      <c r="N69" s="378">
        <f t="shared" si="215"/>
        <v>1.1000000000000001</v>
      </c>
      <c r="O69" s="360">
        <f t="shared" si="216"/>
        <v>3000</v>
      </c>
      <c r="P69" s="360">
        <f t="shared" si="217"/>
        <v>1400</v>
      </c>
      <c r="Q69" s="360">
        <f t="shared" si="218"/>
        <v>1000</v>
      </c>
      <c r="R69" s="360">
        <f t="shared" si="219"/>
        <v>700</v>
      </c>
      <c r="S69" s="361">
        <f t="shared" si="220"/>
        <v>3200</v>
      </c>
      <c r="T69" s="361">
        <f t="shared" si="221"/>
        <v>1600</v>
      </c>
      <c r="U69" s="361">
        <f t="shared" si="222"/>
        <v>1100</v>
      </c>
      <c r="V69" s="361">
        <f t="shared" si="223"/>
        <v>780</v>
      </c>
      <c r="W69" s="361">
        <f t="shared" si="223"/>
        <v>1</v>
      </c>
      <c r="X69" s="361" t="str">
        <f t="shared" si="224"/>
        <v xml:space="preserve">Các tuyến đường giao thông đấu nối trực tiếp ra </v>
      </c>
      <c r="Y69" s="361" t="str">
        <f t="shared" si="225"/>
        <v>Đường Bến Xúc</v>
      </c>
      <c r="Z69" s="361" t="str">
        <f t="shared" si="225"/>
        <v xml:space="preserve"> đoạn từ Đường Cộ - Cây Xoài </v>
      </c>
      <c r="AA69" s="361" t="str">
        <f t="shared" si="226"/>
        <v xml:space="preserve"> đến Ngã ba (Công ty TNHH Gỗ Châu Âu EUROWOOD CO.LTD) </v>
      </c>
      <c r="AB69" s="361" t="str">
        <f t="shared" ref="AB69:AE69" si="230">AB62</f>
        <v xml:space="preserve"> đã được đầu tư mặt đường nhựa, bê tông xi măng:</v>
      </c>
      <c r="AC69" s="361" t="str">
        <f t="shared" si="230"/>
        <v>- Có bề rộng ≥5m, cách đường giao thông &gt;1.000m.</v>
      </c>
      <c r="AD69" s="361" t="str">
        <f t="shared" si="230"/>
        <v>- Có bề rộng từ ≥3m đến &lt;5m, cách đường giao thông từ &gt;500m đến ≤1.000m.</v>
      </c>
      <c r="AE69" s="361" t="str">
        <f t="shared" si="230"/>
        <v>- Có bề rộng &lt;3m, cách đường giao thông ≤200m.</v>
      </c>
    </row>
    <row r="70" spans="1:31" s="18" customFormat="1" ht="94.5" x14ac:dyDescent="0.25">
      <c r="A70" s="85">
        <f t="shared" ref="A70:A133" si="231">A69+1</f>
        <v>67</v>
      </c>
      <c r="B70" s="85" t="str">
        <f t="shared" si="209"/>
        <v>VT4</v>
      </c>
      <c r="C70" s="427" t="str">
        <f>X70&amp;Y70&amp;Z70&amp;AA70&amp;AB70</f>
        <v>Các tuyến đường giao thông đấu nối trực tiếp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v>
      </c>
      <c r="D70" s="428"/>
      <c r="E70" s="429"/>
      <c r="F70" s="161">
        <f t="shared" si="210"/>
        <v>700</v>
      </c>
      <c r="G70" s="204">
        <f t="shared" si="211"/>
        <v>489.99999999999994</v>
      </c>
      <c r="H70" s="204">
        <f t="shared" si="212"/>
        <v>420</v>
      </c>
      <c r="I70" s="161">
        <f t="shared" si="227"/>
        <v>780</v>
      </c>
      <c r="J70" s="204">
        <f t="shared" si="228"/>
        <v>550</v>
      </c>
      <c r="K70" s="204">
        <f t="shared" si="229"/>
        <v>470</v>
      </c>
      <c r="L70" s="157">
        <f t="shared" si="213"/>
        <v>1.1142857142857143</v>
      </c>
      <c r="M70" s="378">
        <f t="shared" si="214"/>
        <v>1.1224489795918369</v>
      </c>
      <c r="N70" s="378">
        <f t="shared" si="215"/>
        <v>1.1190476190476191</v>
      </c>
      <c r="O70" s="360">
        <f t="shared" si="216"/>
        <v>3000</v>
      </c>
      <c r="P70" s="360">
        <f t="shared" si="217"/>
        <v>1400</v>
      </c>
      <c r="Q70" s="360">
        <f t="shared" si="218"/>
        <v>1000</v>
      </c>
      <c r="R70" s="360">
        <f t="shared" si="219"/>
        <v>700</v>
      </c>
      <c r="S70" s="361">
        <f t="shared" si="220"/>
        <v>3200</v>
      </c>
      <c r="T70" s="361">
        <f t="shared" si="221"/>
        <v>1600</v>
      </c>
      <c r="U70" s="361">
        <f t="shared" si="222"/>
        <v>1100</v>
      </c>
      <c r="V70" s="361">
        <f t="shared" si="223"/>
        <v>780</v>
      </c>
      <c r="W70" s="361">
        <f t="shared" si="223"/>
        <v>1</v>
      </c>
      <c r="X70" s="361" t="str">
        <f t="shared" si="224"/>
        <v xml:space="preserve">Các tuyến đường giao thông đấu nối trực tiếp ra </v>
      </c>
      <c r="Y70" s="361" t="str">
        <f t="shared" si="225"/>
        <v>Đường Bến Xúc</v>
      </c>
      <c r="Z70" s="361" t="str">
        <f t="shared" si="225"/>
        <v xml:space="preserve"> đoạn từ Đường Cộ - Cây Xoài </v>
      </c>
      <c r="AA70" s="361" t="str">
        <f t="shared" si="226"/>
        <v xml:space="preserve"> đến Ngã ba (Công ty TNHH Gỗ Châu Âu EUROWOOD CO.LTD) </v>
      </c>
      <c r="AB70" s="361" t="str">
        <f t="shared" ref="AB70:AE70" si="232">AB63</f>
        <v xml:space="preserve"> đã được đầu tư mặt đường nhựa, bê tông xi măng:
- Có bề rộng từ ≥3m đến &lt;5m, cách đường giao thông &gt;1.000m.
- Có bề rộng &lt;3m, cách đường giao thông &gt;200m.</v>
      </c>
      <c r="AC70" s="361">
        <f t="shared" si="232"/>
        <v>0</v>
      </c>
      <c r="AD70" s="361">
        <f t="shared" si="232"/>
        <v>0</v>
      </c>
      <c r="AE70" s="361">
        <f t="shared" si="232"/>
        <v>0</v>
      </c>
    </row>
    <row r="71" spans="1:31" s="18" customFormat="1" ht="94.5" x14ac:dyDescent="0.25">
      <c r="A71" s="85">
        <f t="shared" si="231"/>
        <v>68</v>
      </c>
      <c r="B71" s="85" t="str">
        <f t="shared" si="209"/>
        <v>VT2*0,8</v>
      </c>
      <c r="C71" s="427" t="str">
        <f>X71&amp;Y71&amp;Z71&amp;AA71&amp;AB71&amp;"
"&amp;AC71&amp;"
"
&amp;AD71</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v>
      </c>
      <c r="D71" s="428"/>
      <c r="E71" s="429"/>
      <c r="F71" s="161">
        <f t="shared" si="210"/>
        <v>1400</v>
      </c>
      <c r="G71" s="204">
        <f t="shared" si="211"/>
        <v>979.99999999999989</v>
      </c>
      <c r="H71" s="204">
        <f t="shared" si="212"/>
        <v>840</v>
      </c>
      <c r="I71" s="161">
        <f t="shared" si="227"/>
        <v>1400</v>
      </c>
      <c r="J71" s="204">
        <f t="shared" si="228"/>
        <v>980</v>
      </c>
      <c r="K71" s="204">
        <f t="shared" si="229"/>
        <v>840</v>
      </c>
      <c r="L71" s="157">
        <f t="shared" si="213"/>
        <v>1</v>
      </c>
      <c r="M71" s="378">
        <f t="shared" si="214"/>
        <v>1.0000000000000002</v>
      </c>
      <c r="N71" s="378">
        <f t="shared" si="215"/>
        <v>1</v>
      </c>
      <c r="O71" s="360">
        <f t="shared" si="216"/>
        <v>3000</v>
      </c>
      <c r="P71" s="360">
        <f t="shared" si="217"/>
        <v>1400</v>
      </c>
      <c r="Q71" s="360">
        <f t="shared" si="218"/>
        <v>1000</v>
      </c>
      <c r="R71" s="360">
        <f t="shared" si="219"/>
        <v>700</v>
      </c>
      <c r="S71" s="361">
        <f t="shared" si="220"/>
        <v>3200</v>
      </c>
      <c r="T71" s="361">
        <f t="shared" si="221"/>
        <v>1600</v>
      </c>
      <c r="U71" s="361">
        <f t="shared" si="222"/>
        <v>1100</v>
      </c>
      <c r="V71" s="361">
        <f t="shared" si="223"/>
        <v>780</v>
      </c>
      <c r="W71" s="361">
        <f t="shared" si="223"/>
        <v>1</v>
      </c>
      <c r="X71" s="361" t="str">
        <f t="shared" si="224"/>
        <v xml:space="preserve">Các tuyến đường giao thông không đấu nối trực tiếp và thông ra </v>
      </c>
      <c r="Y71" s="361" t="str">
        <f t="shared" si="225"/>
        <v>Đường Bến Xúc</v>
      </c>
      <c r="Z71" s="361" t="str">
        <f t="shared" si="225"/>
        <v xml:space="preserve"> đoạn từ Đường Cộ - Cây Xoài </v>
      </c>
      <c r="AA71" s="361" t="str">
        <f t="shared" si="226"/>
        <v xml:space="preserve"> đến Ngã ba (Công ty TNHH Gỗ Châu Âu EUROWOOD CO.LTD) </v>
      </c>
      <c r="AB71" s="361" t="str">
        <f t="shared" ref="AB71:AE71" si="233">AB64</f>
        <v xml:space="preserve"> đã được đầu tư mặt đường nhựa, bê tông xi măng:</v>
      </c>
      <c r="AC71" s="361" t="str">
        <f t="shared" si="233"/>
        <v>- Có bề rộng ≥5m, cách đường giao thông ≤1.000m.</v>
      </c>
      <c r="AD71" s="361" t="str">
        <f t="shared" si="233"/>
        <v>- Có bề rộng từ ≥3m đến &lt;5m, cách đường giao thông ≤500m.</v>
      </c>
      <c r="AE71" s="361">
        <f t="shared" si="233"/>
        <v>0</v>
      </c>
    </row>
    <row r="72" spans="1:31" s="18" customFormat="1" ht="94.5" x14ac:dyDescent="0.25">
      <c r="A72" s="85">
        <f t="shared" si="231"/>
        <v>69</v>
      </c>
      <c r="B72" s="85" t="str">
        <f t="shared" si="209"/>
        <v>VT3*0,8</v>
      </c>
      <c r="C72" s="427" t="str">
        <f>X72&amp;Y72&amp;Z72&amp;AA72&amp;AB72&amp;"
"&amp;AC72&amp;"
"
&amp;AD72&amp;"
"&amp;AE72</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28"/>
      <c r="E72" s="429"/>
      <c r="F72" s="161">
        <f t="shared" si="210"/>
        <v>1000</v>
      </c>
      <c r="G72" s="204">
        <f t="shared" si="211"/>
        <v>700</v>
      </c>
      <c r="H72" s="204">
        <f t="shared" si="212"/>
        <v>600</v>
      </c>
      <c r="I72" s="161">
        <f>F72</f>
        <v>1000</v>
      </c>
      <c r="J72" s="204">
        <f t="shared" si="228"/>
        <v>700</v>
      </c>
      <c r="K72" s="204">
        <f t="shared" si="229"/>
        <v>600</v>
      </c>
      <c r="L72" s="157">
        <f t="shared" si="213"/>
        <v>1</v>
      </c>
      <c r="M72" s="378">
        <f t="shared" si="214"/>
        <v>1</v>
      </c>
      <c r="N72" s="378">
        <f t="shared" si="215"/>
        <v>1</v>
      </c>
      <c r="O72" s="360">
        <f t="shared" si="216"/>
        <v>3000</v>
      </c>
      <c r="P72" s="360">
        <f t="shared" si="217"/>
        <v>1400</v>
      </c>
      <c r="Q72" s="360">
        <f t="shared" si="218"/>
        <v>1000</v>
      </c>
      <c r="R72" s="360">
        <f t="shared" si="219"/>
        <v>700</v>
      </c>
      <c r="S72" s="361">
        <f t="shared" si="220"/>
        <v>3200</v>
      </c>
      <c r="T72" s="361">
        <f t="shared" si="221"/>
        <v>1600</v>
      </c>
      <c r="U72" s="361">
        <f t="shared" si="222"/>
        <v>1100</v>
      </c>
      <c r="V72" s="361">
        <f t="shared" si="223"/>
        <v>780</v>
      </c>
      <c r="W72" s="361">
        <f t="shared" si="223"/>
        <v>1</v>
      </c>
      <c r="X72" s="361" t="str">
        <f t="shared" si="224"/>
        <v xml:space="preserve">Các tuyến đường giao thông không đấu nối trực tiếp và thông ra </v>
      </c>
      <c r="Y72" s="361" t="str">
        <f t="shared" si="225"/>
        <v>Đường Bến Xúc</v>
      </c>
      <c r="Z72" s="361" t="str">
        <f t="shared" si="225"/>
        <v xml:space="preserve"> đoạn từ Đường Cộ - Cây Xoài </v>
      </c>
      <c r="AA72" s="361" t="str">
        <f t="shared" si="226"/>
        <v xml:space="preserve"> đến Ngã ba (Công ty TNHH Gỗ Châu Âu EUROWOOD CO.LTD) </v>
      </c>
      <c r="AB72" s="361" t="str">
        <f t="shared" ref="AB72:AE72" si="234">AB65</f>
        <v xml:space="preserve"> đã được đầu tư mặt đường nhựa, bê tông xi măng:</v>
      </c>
      <c r="AC72" s="361" t="str">
        <f t="shared" si="234"/>
        <v>- Có bề rộng ≥5m, cách đường giao thông &gt;1.000m.</v>
      </c>
      <c r="AD72" s="361" t="str">
        <f t="shared" si="234"/>
        <v>- Có bề rộng từ ≥3m đến &lt;5m, cách đường giao thông từ &gt;500m đến ≤1.000m.</v>
      </c>
      <c r="AE72" s="361" t="str">
        <f t="shared" si="234"/>
        <v>- Có bề rộng &lt;3m, cách đường giao thông ≤200m.</v>
      </c>
    </row>
    <row r="73" spans="1:31" s="18" customFormat="1" ht="94.5" x14ac:dyDescent="0.25">
      <c r="A73" s="85">
        <f t="shared" si="231"/>
        <v>70</v>
      </c>
      <c r="B73" s="85" t="str">
        <f t="shared" si="209"/>
        <v>VT4*0,8</v>
      </c>
      <c r="C73" s="427" t="str">
        <f>X73&amp;Y73&amp;Z73&amp;AA73&amp;AB73</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v>
      </c>
      <c r="D73" s="428"/>
      <c r="E73" s="429"/>
      <c r="F73" s="161">
        <f t="shared" si="210"/>
        <v>700</v>
      </c>
      <c r="G73" s="204">
        <f t="shared" si="211"/>
        <v>489.99999999999994</v>
      </c>
      <c r="H73" s="204">
        <f t="shared" si="212"/>
        <v>420</v>
      </c>
      <c r="I73" s="161">
        <f t="shared" si="227"/>
        <v>700</v>
      </c>
      <c r="J73" s="204">
        <f t="shared" si="228"/>
        <v>490</v>
      </c>
      <c r="K73" s="204">
        <f t="shared" si="229"/>
        <v>420</v>
      </c>
      <c r="L73" s="157">
        <f t="shared" si="213"/>
        <v>1</v>
      </c>
      <c r="M73" s="378">
        <f t="shared" si="214"/>
        <v>1.0000000000000002</v>
      </c>
      <c r="N73" s="378">
        <f t="shared" si="215"/>
        <v>1</v>
      </c>
      <c r="O73" s="360">
        <f t="shared" si="216"/>
        <v>3000</v>
      </c>
      <c r="P73" s="360">
        <f t="shared" si="217"/>
        <v>1400</v>
      </c>
      <c r="Q73" s="360">
        <f t="shared" si="218"/>
        <v>1000</v>
      </c>
      <c r="R73" s="360">
        <f t="shared" si="219"/>
        <v>700</v>
      </c>
      <c r="S73" s="361">
        <f t="shared" si="220"/>
        <v>3200</v>
      </c>
      <c r="T73" s="361">
        <f t="shared" si="221"/>
        <v>1600</v>
      </c>
      <c r="U73" s="361">
        <f t="shared" si="222"/>
        <v>1100</v>
      </c>
      <c r="V73" s="361">
        <f t="shared" si="223"/>
        <v>780</v>
      </c>
      <c r="W73" s="361">
        <f t="shared" si="223"/>
        <v>1</v>
      </c>
      <c r="X73" s="361" t="str">
        <f t="shared" si="224"/>
        <v xml:space="preserve">Các tuyến đường giao thông không đấu nối trực tiếp và thông ra </v>
      </c>
      <c r="Y73" s="361" t="str">
        <f t="shared" si="225"/>
        <v>Đường Bến Xúc</v>
      </c>
      <c r="Z73" s="361" t="str">
        <f t="shared" si="225"/>
        <v xml:space="preserve"> đoạn từ Đường Cộ - Cây Xoài </v>
      </c>
      <c r="AA73" s="361" t="str">
        <f t="shared" si="226"/>
        <v xml:space="preserve"> đến Ngã ba (Công ty TNHH Gỗ Châu Âu EUROWOOD CO.LTD) </v>
      </c>
      <c r="AB73" s="361" t="str">
        <f t="shared" ref="AB73:AE73" si="235">AB66</f>
        <v xml:space="preserve"> đã được đầu tư mặt đường nhựa, bê tông xi măng:
- Có bề rộng từ ≥3m đến &lt;5m, cách đường giao thông &gt;1.000m.
- Có bề rộng &lt;3m, cách đường giao thông &gt;200m.</v>
      </c>
      <c r="AC73" s="361">
        <f t="shared" si="235"/>
        <v>0</v>
      </c>
      <c r="AD73" s="361">
        <f t="shared" si="235"/>
        <v>0</v>
      </c>
      <c r="AE73" s="361">
        <f t="shared" si="235"/>
        <v>0</v>
      </c>
    </row>
    <row r="74" spans="1:31" s="18" customFormat="1" ht="78.75" x14ac:dyDescent="0.25">
      <c r="A74" s="85">
        <f t="shared" si="231"/>
        <v>71</v>
      </c>
      <c r="B74" s="85" t="str">
        <f>'Đầu vào (2)'!G71</f>
        <v>VC36NT_D2</v>
      </c>
      <c r="C74" s="93" t="str">
        <f>'Đầu vào (2)'!H71</f>
        <v>Đường Bến Xúc</v>
      </c>
      <c r="D74" s="93" t="str">
        <f>'Đầu vào (2)'!I71</f>
        <v xml:space="preserve">Ngã ba (Công ty TNHH Gỗ Châu Âu EUROWOOD CO.LTD) </v>
      </c>
      <c r="E74" s="93" t="str">
        <f>'Đầu vào (2)'!K71</f>
        <v>Trạm Biến áp 500kv Sông Mây</v>
      </c>
      <c r="F74" s="237">
        <f>O74</f>
        <v>2200</v>
      </c>
      <c r="G74" s="237">
        <f>F74*0.7</f>
        <v>1540</v>
      </c>
      <c r="H74" s="237">
        <f>F74*0.6</f>
        <v>1320</v>
      </c>
      <c r="I74" s="237">
        <f>S74</f>
        <v>2300</v>
      </c>
      <c r="J74" s="204">
        <f t="shared" si="228"/>
        <v>1600</v>
      </c>
      <c r="K74" s="204">
        <f t="shared" si="229"/>
        <v>1400</v>
      </c>
      <c r="L74" s="238">
        <f>I74/F74</f>
        <v>1.0454545454545454</v>
      </c>
      <c r="M74" s="352">
        <f>J74/G74</f>
        <v>1.0389610389610389</v>
      </c>
      <c r="N74" s="352">
        <f>K74/H74</f>
        <v>1.0606060606060606</v>
      </c>
      <c r="O74" s="360">
        <f>'Đầu vào (2)'!L71</f>
        <v>2200</v>
      </c>
      <c r="P74" s="360">
        <f>'Đầu vào (2)'!M71</f>
        <v>1100</v>
      </c>
      <c r="Q74" s="360">
        <f>'Đầu vào (2)'!N71</f>
        <v>800</v>
      </c>
      <c r="R74" s="360">
        <f>'Đầu vào (2)'!O71</f>
        <v>650</v>
      </c>
      <c r="S74" s="361">
        <f>VLOOKUP(B74,'[1]Giá đề xuất ODT'!$G$11:$AD$2233,21,0)</f>
        <v>2300</v>
      </c>
      <c r="T74" s="361">
        <f>VLOOKUP(B74,'[1]Giá đề xuất ODT'!$G$11:$AD$2233,22,0)</f>
        <v>1200</v>
      </c>
      <c r="U74" s="361">
        <f>VLOOKUP(B74,'[1]Giá đề xuất ODT'!$G$11:$AD$2233,23,0)</f>
        <v>900</v>
      </c>
      <c r="V74" s="361">
        <f>VLOOKUP(B74,'[1]Giá đề xuất ODT'!$G$11:$AD$2233,24,0)</f>
        <v>730</v>
      </c>
      <c r="W74" s="361">
        <v>2</v>
      </c>
      <c r="X74" s="361"/>
      <c r="Y74" s="361" t="str">
        <f>C74</f>
        <v>Đường Bến Xúc</v>
      </c>
      <c r="Z74" s="361" t="str">
        <f>" đoạn từ "&amp;D74</f>
        <v xml:space="preserve"> đoạn từ Ngã ba (Công ty TNHH Gỗ Châu Âu EUROWOOD CO.LTD) </v>
      </c>
      <c r="AA74" s="361" t="str">
        <f>" đến "&amp;E74</f>
        <v xml:space="preserve"> đến Trạm Biến áp 500kv Sông Mây</v>
      </c>
      <c r="AB74" s="361"/>
      <c r="AC74" s="361"/>
      <c r="AD74" s="361"/>
      <c r="AE74" s="361">
        <v>0</v>
      </c>
    </row>
    <row r="75" spans="1:31" s="18" customFormat="1" ht="78.75" x14ac:dyDescent="0.25">
      <c r="A75" s="85">
        <f t="shared" si="231"/>
        <v>72</v>
      </c>
      <c r="B75" s="85" t="str">
        <f t="shared" ref="B75:B80" si="236">B68</f>
        <v>VT2</v>
      </c>
      <c r="C75" s="427" t="str">
        <f>X75&amp;Y75&amp;Z75&amp;AA75&amp;AB75&amp;"
"&amp;AC75&amp;"
"
&amp;AD75</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v>
      </c>
      <c r="D75" s="428"/>
      <c r="E75" s="429"/>
      <c r="F75" s="161">
        <f t="shared" ref="F75:F80" si="237">IF(B75="VT2",P75,IF(B75="VT3",Q75,IF(B75="VT2*0,8",P75,IF(B75="VT3*0,8",Q75,R75))))</f>
        <v>1100</v>
      </c>
      <c r="G75" s="204">
        <f t="shared" ref="G75:G80" si="238">F75*0.7</f>
        <v>770</v>
      </c>
      <c r="H75" s="204">
        <f t="shared" ref="H75:H80" si="239">F75*0.6</f>
        <v>660</v>
      </c>
      <c r="I75" s="161">
        <f t="shared" ref="I75:I80" si="240">IF(B75="VT2",T75,IF(B75="VT3",U75,IF(B75="VT4",V75,IF(B75="VT2*0,8",IF(T75*$T$1&lt;1000,ROUND(T75*$T$1,-1),ROUND(T75*$T$1,-2)),IF(B75="VT3*0,8",IF(U75*$T$1&lt;1000,ROUND(U75*$T$1,-1),ROUND(U75*$T$1,-2)),IF(V75*$T$1&lt;1000,ROUND(V75*$T$1,-1),ROUND(V75*$T$1,-2)))))))</f>
        <v>1200</v>
      </c>
      <c r="J75" s="204">
        <f t="shared" si="228"/>
        <v>840</v>
      </c>
      <c r="K75" s="204">
        <f t="shared" si="229"/>
        <v>720</v>
      </c>
      <c r="L75" s="157">
        <f t="shared" ref="L75:L80" si="241">I75/F75</f>
        <v>1.0909090909090908</v>
      </c>
      <c r="M75" s="378">
        <f t="shared" ref="M75:M80" si="242">J75/G75</f>
        <v>1.0909090909090908</v>
      </c>
      <c r="N75" s="378">
        <f t="shared" ref="N75:N80" si="243">K75/H75</f>
        <v>1.0909090909090908</v>
      </c>
      <c r="O75" s="360">
        <f t="shared" ref="O75:O80" si="244">O74</f>
        <v>2200</v>
      </c>
      <c r="P75" s="360">
        <f t="shared" ref="P75:P80" si="245">P74</f>
        <v>1100</v>
      </c>
      <c r="Q75" s="360">
        <f t="shared" ref="Q75:Q80" si="246">Q74</f>
        <v>800</v>
      </c>
      <c r="R75" s="360">
        <f t="shared" ref="R75:R80" si="247">R74</f>
        <v>650</v>
      </c>
      <c r="S75" s="361">
        <f t="shared" ref="S75:S80" si="248">S74</f>
        <v>2300</v>
      </c>
      <c r="T75" s="361">
        <f t="shared" ref="T75:T80" si="249">T74</f>
        <v>1200</v>
      </c>
      <c r="U75" s="361">
        <f t="shared" ref="U75:U80" si="250">U74</f>
        <v>900</v>
      </c>
      <c r="V75" s="361">
        <f t="shared" ref="V75:W80" si="251">V74</f>
        <v>730</v>
      </c>
      <c r="W75" s="361">
        <f t="shared" si="251"/>
        <v>2</v>
      </c>
      <c r="X75" s="361" t="str">
        <f t="shared" ref="X75:X80" si="252">X68</f>
        <v xml:space="preserve">Các tuyến đường giao thông đấu nối trực tiếp ra </v>
      </c>
      <c r="Y75" s="361" t="str">
        <f t="shared" ref="Y75:Z80" si="253">Y74</f>
        <v>Đường Bến Xúc</v>
      </c>
      <c r="Z75" s="361" t="str">
        <f t="shared" si="253"/>
        <v xml:space="preserve"> đoạn từ Ngã ba (Công ty TNHH Gỗ Châu Âu EUROWOOD CO.LTD) </v>
      </c>
      <c r="AA75" s="361" t="str">
        <f t="shared" ref="AA75:AA80" si="254">AA74</f>
        <v xml:space="preserve"> đến Trạm Biến áp 500kv Sông Mây</v>
      </c>
      <c r="AB75" s="361" t="str">
        <f>AB68</f>
        <v xml:space="preserve"> đã được đầu tư mặt đường nhựa, bê tông xi măng:</v>
      </c>
      <c r="AC75" s="361" t="str">
        <f>AC68</f>
        <v>- Có bề rộng ≥5m, cách đường giao thông ≤1.000m.</v>
      </c>
      <c r="AD75" s="361" t="str">
        <f>AD68</f>
        <v>- Có bề rộng từ ≥3m đến &lt;5m, cách đường giao thông ≤500m.</v>
      </c>
      <c r="AE75" s="361">
        <f>AE68</f>
        <v>0</v>
      </c>
    </row>
    <row r="76" spans="1:31" s="18" customFormat="1" ht="78.75" x14ac:dyDescent="0.25">
      <c r="A76" s="85">
        <f t="shared" si="231"/>
        <v>73</v>
      </c>
      <c r="B76" s="85" t="str">
        <f t="shared" si="236"/>
        <v>VT3</v>
      </c>
      <c r="C76" s="427" t="str">
        <f>X76&amp;Y76&amp;Z76&amp;AA76&amp;AB76&amp;"
"&amp;AC76&amp;"
"&amp;AD76&amp;"
"&amp;AE76</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28"/>
      <c r="E76" s="429"/>
      <c r="F76" s="161">
        <f t="shared" si="237"/>
        <v>800</v>
      </c>
      <c r="G76" s="204">
        <f t="shared" si="238"/>
        <v>560</v>
      </c>
      <c r="H76" s="204">
        <f t="shared" si="239"/>
        <v>480</v>
      </c>
      <c r="I76" s="161">
        <f t="shared" si="240"/>
        <v>900</v>
      </c>
      <c r="J76" s="204">
        <f t="shared" si="228"/>
        <v>630</v>
      </c>
      <c r="K76" s="204">
        <f t="shared" si="229"/>
        <v>540</v>
      </c>
      <c r="L76" s="157">
        <f t="shared" si="241"/>
        <v>1.125</v>
      </c>
      <c r="M76" s="378">
        <f t="shared" si="242"/>
        <v>1.125</v>
      </c>
      <c r="N76" s="378">
        <f t="shared" si="243"/>
        <v>1.125</v>
      </c>
      <c r="O76" s="360">
        <f t="shared" si="244"/>
        <v>2200</v>
      </c>
      <c r="P76" s="360">
        <f t="shared" si="245"/>
        <v>1100</v>
      </c>
      <c r="Q76" s="360">
        <f t="shared" si="246"/>
        <v>800</v>
      </c>
      <c r="R76" s="360">
        <f t="shared" si="247"/>
        <v>650</v>
      </c>
      <c r="S76" s="361">
        <f t="shared" si="248"/>
        <v>2300</v>
      </c>
      <c r="T76" s="361">
        <f t="shared" si="249"/>
        <v>1200</v>
      </c>
      <c r="U76" s="361">
        <f t="shared" si="250"/>
        <v>900</v>
      </c>
      <c r="V76" s="361">
        <f t="shared" si="251"/>
        <v>730</v>
      </c>
      <c r="W76" s="361">
        <f t="shared" si="251"/>
        <v>2</v>
      </c>
      <c r="X76" s="361" t="str">
        <f t="shared" si="252"/>
        <v xml:space="preserve">Các tuyến đường giao thông đấu nối trực tiếp ra </v>
      </c>
      <c r="Y76" s="361" t="str">
        <f t="shared" si="253"/>
        <v>Đường Bến Xúc</v>
      </c>
      <c r="Z76" s="361" t="str">
        <f t="shared" si="253"/>
        <v xml:space="preserve"> đoạn từ Ngã ba (Công ty TNHH Gỗ Châu Âu EUROWOOD CO.LTD) </v>
      </c>
      <c r="AA76" s="361" t="str">
        <f t="shared" si="254"/>
        <v xml:space="preserve"> đến Trạm Biến áp 500kv Sông Mây</v>
      </c>
      <c r="AB76" s="361" t="str">
        <f t="shared" ref="AB76:AE76" si="255">AB69</f>
        <v xml:space="preserve"> đã được đầu tư mặt đường nhựa, bê tông xi măng:</v>
      </c>
      <c r="AC76" s="361" t="str">
        <f t="shared" si="255"/>
        <v>- Có bề rộng ≥5m, cách đường giao thông &gt;1.000m.</v>
      </c>
      <c r="AD76" s="361" t="str">
        <f t="shared" si="255"/>
        <v>- Có bề rộng từ ≥3m đến &lt;5m, cách đường giao thông từ &gt;500m đến ≤1.000m.</v>
      </c>
      <c r="AE76" s="361" t="str">
        <f t="shared" si="255"/>
        <v>- Có bề rộng &lt;3m, cách đường giao thông ≤200m.</v>
      </c>
    </row>
    <row r="77" spans="1:31" s="18" customFormat="1" ht="94.5" x14ac:dyDescent="0.25">
      <c r="A77" s="85">
        <f t="shared" si="231"/>
        <v>74</v>
      </c>
      <c r="B77" s="85" t="str">
        <f t="shared" si="236"/>
        <v>VT4</v>
      </c>
      <c r="C77" s="427" t="str">
        <f>X77&amp;Y77&amp;Z77&amp;AA77&amp;AB77</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v>
      </c>
      <c r="D77" s="428"/>
      <c r="E77" s="429"/>
      <c r="F77" s="161">
        <f t="shared" si="237"/>
        <v>650</v>
      </c>
      <c r="G77" s="204">
        <f t="shared" si="238"/>
        <v>454.99999999999994</v>
      </c>
      <c r="H77" s="204">
        <f t="shared" si="239"/>
        <v>390</v>
      </c>
      <c r="I77" s="161">
        <f t="shared" si="240"/>
        <v>730</v>
      </c>
      <c r="J77" s="204">
        <f t="shared" si="228"/>
        <v>510</v>
      </c>
      <c r="K77" s="204">
        <f t="shared" si="229"/>
        <v>440</v>
      </c>
      <c r="L77" s="157">
        <f t="shared" si="241"/>
        <v>1.1230769230769231</v>
      </c>
      <c r="M77" s="378">
        <f t="shared" si="242"/>
        <v>1.1208791208791211</v>
      </c>
      <c r="N77" s="378">
        <f t="shared" si="243"/>
        <v>1.1282051282051282</v>
      </c>
      <c r="O77" s="360">
        <f t="shared" si="244"/>
        <v>2200</v>
      </c>
      <c r="P77" s="360">
        <f t="shared" si="245"/>
        <v>1100</v>
      </c>
      <c r="Q77" s="360">
        <f t="shared" si="246"/>
        <v>800</v>
      </c>
      <c r="R77" s="360">
        <f t="shared" si="247"/>
        <v>650</v>
      </c>
      <c r="S77" s="361">
        <f t="shared" si="248"/>
        <v>2300</v>
      </c>
      <c r="T77" s="361">
        <f t="shared" si="249"/>
        <v>1200</v>
      </c>
      <c r="U77" s="361">
        <f t="shared" si="250"/>
        <v>900</v>
      </c>
      <c r="V77" s="361">
        <f t="shared" si="251"/>
        <v>730</v>
      </c>
      <c r="W77" s="361">
        <f t="shared" si="251"/>
        <v>2</v>
      </c>
      <c r="X77" s="361" t="str">
        <f t="shared" si="252"/>
        <v xml:space="preserve">Các tuyến đường giao thông đấu nối trực tiếp ra </v>
      </c>
      <c r="Y77" s="361" t="str">
        <f t="shared" si="253"/>
        <v>Đường Bến Xúc</v>
      </c>
      <c r="Z77" s="361" t="str">
        <f t="shared" si="253"/>
        <v xml:space="preserve"> đoạn từ Ngã ba (Công ty TNHH Gỗ Châu Âu EUROWOOD CO.LTD) </v>
      </c>
      <c r="AA77" s="361" t="str">
        <f t="shared" si="254"/>
        <v xml:space="preserve"> đến Trạm Biến áp 500kv Sông Mây</v>
      </c>
      <c r="AB77" s="361" t="str">
        <f t="shared" ref="AB77:AE77" si="256">AB70</f>
        <v xml:space="preserve"> đã được đầu tư mặt đường nhựa, bê tông xi măng:
- Có bề rộng từ ≥3m đến &lt;5m, cách đường giao thông &gt;1.000m.
- Có bề rộng &lt;3m, cách đường giao thông &gt;200m.</v>
      </c>
      <c r="AC77" s="361">
        <f t="shared" si="256"/>
        <v>0</v>
      </c>
      <c r="AD77" s="361">
        <f t="shared" si="256"/>
        <v>0</v>
      </c>
      <c r="AE77" s="361">
        <f t="shared" si="256"/>
        <v>0</v>
      </c>
    </row>
    <row r="78" spans="1:31" s="18" customFormat="1" ht="94.5" x14ac:dyDescent="0.25">
      <c r="A78" s="85">
        <f t="shared" si="231"/>
        <v>75</v>
      </c>
      <c r="B78" s="85" t="str">
        <f t="shared" si="236"/>
        <v>VT2*0,8</v>
      </c>
      <c r="C78" s="427" t="str">
        <f>X78&amp;Y78&amp;Z78&amp;AA78&amp;AB78&amp;"
"&amp;AC78&amp;"
"
&amp;AD78</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v>
      </c>
      <c r="D78" s="428"/>
      <c r="E78" s="429"/>
      <c r="F78" s="161">
        <f t="shared" si="237"/>
        <v>1100</v>
      </c>
      <c r="G78" s="204">
        <f t="shared" si="238"/>
        <v>770</v>
      </c>
      <c r="H78" s="204">
        <f t="shared" si="239"/>
        <v>660</v>
      </c>
      <c r="I78" s="161">
        <f t="shared" si="240"/>
        <v>1100</v>
      </c>
      <c r="J78" s="204">
        <f t="shared" si="228"/>
        <v>770</v>
      </c>
      <c r="K78" s="204">
        <f t="shared" si="229"/>
        <v>660</v>
      </c>
      <c r="L78" s="157">
        <f t="shared" si="241"/>
        <v>1</v>
      </c>
      <c r="M78" s="378">
        <f t="shared" si="242"/>
        <v>1</v>
      </c>
      <c r="N78" s="378">
        <f t="shared" si="243"/>
        <v>1</v>
      </c>
      <c r="O78" s="360">
        <f t="shared" si="244"/>
        <v>2200</v>
      </c>
      <c r="P78" s="360">
        <f t="shared" si="245"/>
        <v>1100</v>
      </c>
      <c r="Q78" s="360">
        <f t="shared" si="246"/>
        <v>800</v>
      </c>
      <c r="R78" s="360">
        <f t="shared" si="247"/>
        <v>650</v>
      </c>
      <c r="S78" s="361">
        <f t="shared" si="248"/>
        <v>2300</v>
      </c>
      <c r="T78" s="361">
        <f t="shared" si="249"/>
        <v>1200</v>
      </c>
      <c r="U78" s="361">
        <f t="shared" si="250"/>
        <v>900</v>
      </c>
      <c r="V78" s="361">
        <f t="shared" si="251"/>
        <v>730</v>
      </c>
      <c r="W78" s="361">
        <f t="shared" si="251"/>
        <v>2</v>
      </c>
      <c r="X78" s="361" t="str">
        <f t="shared" si="252"/>
        <v xml:space="preserve">Các tuyến đường giao thông không đấu nối trực tiếp và thông ra </v>
      </c>
      <c r="Y78" s="361" t="str">
        <f t="shared" si="253"/>
        <v>Đường Bến Xúc</v>
      </c>
      <c r="Z78" s="361" t="str">
        <f t="shared" si="253"/>
        <v xml:space="preserve"> đoạn từ Ngã ba (Công ty TNHH Gỗ Châu Âu EUROWOOD CO.LTD) </v>
      </c>
      <c r="AA78" s="361" t="str">
        <f t="shared" si="254"/>
        <v xml:space="preserve"> đến Trạm Biến áp 500kv Sông Mây</v>
      </c>
      <c r="AB78" s="361" t="str">
        <f t="shared" ref="AB78:AE78" si="257">AB71</f>
        <v xml:space="preserve"> đã được đầu tư mặt đường nhựa, bê tông xi măng:</v>
      </c>
      <c r="AC78" s="361" t="str">
        <f t="shared" si="257"/>
        <v>- Có bề rộng ≥5m, cách đường giao thông ≤1.000m.</v>
      </c>
      <c r="AD78" s="361" t="str">
        <f t="shared" si="257"/>
        <v>- Có bề rộng từ ≥3m đến &lt;5m, cách đường giao thông ≤500m.</v>
      </c>
      <c r="AE78" s="361">
        <f t="shared" si="257"/>
        <v>0</v>
      </c>
    </row>
    <row r="79" spans="1:31" s="18" customFormat="1" ht="94.5" x14ac:dyDescent="0.25">
      <c r="A79" s="85">
        <f t="shared" si="231"/>
        <v>76</v>
      </c>
      <c r="B79" s="85" t="str">
        <f t="shared" si="236"/>
        <v>VT3*0,8</v>
      </c>
      <c r="C79" s="427" t="str">
        <f>X79&amp;Y79&amp;Z79&amp;AA79&amp;AB79&amp;"
"&amp;AC79&amp;"
"
&amp;AD79&amp;"
"&amp;AE79</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28"/>
      <c r="E79" s="429"/>
      <c r="F79" s="161">
        <f t="shared" si="237"/>
        <v>800</v>
      </c>
      <c r="G79" s="204">
        <f t="shared" si="238"/>
        <v>560</v>
      </c>
      <c r="H79" s="204">
        <f t="shared" si="239"/>
        <v>480</v>
      </c>
      <c r="I79" s="161">
        <f t="shared" si="240"/>
        <v>810</v>
      </c>
      <c r="J79" s="204">
        <f t="shared" si="228"/>
        <v>570</v>
      </c>
      <c r="K79" s="204">
        <f t="shared" si="229"/>
        <v>490</v>
      </c>
      <c r="L79" s="157">
        <f t="shared" si="241"/>
        <v>1.0125</v>
      </c>
      <c r="M79" s="378">
        <f t="shared" si="242"/>
        <v>1.0178571428571428</v>
      </c>
      <c r="N79" s="378">
        <f t="shared" si="243"/>
        <v>1.0208333333333333</v>
      </c>
      <c r="O79" s="360">
        <f t="shared" si="244"/>
        <v>2200</v>
      </c>
      <c r="P79" s="360">
        <f t="shared" si="245"/>
        <v>1100</v>
      </c>
      <c r="Q79" s="360">
        <f t="shared" si="246"/>
        <v>800</v>
      </c>
      <c r="R79" s="360">
        <f t="shared" si="247"/>
        <v>650</v>
      </c>
      <c r="S79" s="361">
        <f t="shared" si="248"/>
        <v>2300</v>
      </c>
      <c r="T79" s="361">
        <f t="shared" si="249"/>
        <v>1200</v>
      </c>
      <c r="U79" s="361">
        <f t="shared" si="250"/>
        <v>900</v>
      </c>
      <c r="V79" s="361">
        <f t="shared" si="251"/>
        <v>730</v>
      </c>
      <c r="W79" s="361">
        <f t="shared" si="251"/>
        <v>2</v>
      </c>
      <c r="X79" s="361" t="str">
        <f t="shared" si="252"/>
        <v xml:space="preserve">Các tuyến đường giao thông không đấu nối trực tiếp và thông ra </v>
      </c>
      <c r="Y79" s="361" t="str">
        <f t="shared" si="253"/>
        <v>Đường Bến Xúc</v>
      </c>
      <c r="Z79" s="361" t="str">
        <f t="shared" si="253"/>
        <v xml:space="preserve"> đoạn từ Ngã ba (Công ty TNHH Gỗ Châu Âu EUROWOOD CO.LTD) </v>
      </c>
      <c r="AA79" s="361" t="str">
        <f t="shared" si="254"/>
        <v xml:space="preserve"> đến Trạm Biến áp 500kv Sông Mây</v>
      </c>
      <c r="AB79" s="361" t="str">
        <f t="shared" ref="AB79:AE79" si="258">AB72</f>
        <v xml:space="preserve"> đã được đầu tư mặt đường nhựa, bê tông xi măng:</v>
      </c>
      <c r="AC79" s="361" t="str">
        <f t="shared" si="258"/>
        <v>- Có bề rộng ≥5m, cách đường giao thông &gt;1.000m.</v>
      </c>
      <c r="AD79" s="361" t="str">
        <f t="shared" si="258"/>
        <v>- Có bề rộng từ ≥3m đến &lt;5m, cách đường giao thông từ &gt;500m đến ≤1.000m.</v>
      </c>
      <c r="AE79" s="361" t="str">
        <f t="shared" si="258"/>
        <v>- Có bề rộng &lt;3m, cách đường giao thông ≤200m.</v>
      </c>
    </row>
    <row r="80" spans="1:31" s="18" customFormat="1" ht="94.5" x14ac:dyDescent="0.25">
      <c r="A80" s="85">
        <f t="shared" si="231"/>
        <v>77</v>
      </c>
      <c r="B80" s="85" t="str">
        <f t="shared" si="236"/>
        <v>VT4*0,8</v>
      </c>
      <c r="C80" s="427" t="str">
        <f>X80&amp;Y80&amp;Z80&amp;AA80&amp;AB80</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v>
      </c>
      <c r="D80" s="428"/>
      <c r="E80" s="429"/>
      <c r="F80" s="161">
        <f t="shared" si="237"/>
        <v>650</v>
      </c>
      <c r="G80" s="204">
        <f t="shared" si="238"/>
        <v>454.99999999999994</v>
      </c>
      <c r="H80" s="204">
        <f t="shared" si="239"/>
        <v>390</v>
      </c>
      <c r="I80" s="161">
        <f t="shared" si="240"/>
        <v>660</v>
      </c>
      <c r="J80" s="204">
        <f t="shared" si="228"/>
        <v>460</v>
      </c>
      <c r="K80" s="204">
        <f t="shared" si="229"/>
        <v>400</v>
      </c>
      <c r="L80" s="157">
        <f t="shared" si="241"/>
        <v>1.0153846153846153</v>
      </c>
      <c r="M80" s="378">
        <f t="shared" si="242"/>
        <v>1.0109890109890112</v>
      </c>
      <c r="N80" s="378">
        <f t="shared" si="243"/>
        <v>1.0256410256410255</v>
      </c>
      <c r="O80" s="360">
        <f t="shared" si="244"/>
        <v>2200</v>
      </c>
      <c r="P80" s="360">
        <f t="shared" si="245"/>
        <v>1100</v>
      </c>
      <c r="Q80" s="360">
        <f t="shared" si="246"/>
        <v>800</v>
      </c>
      <c r="R80" s="360">
        <f t="shared" si="247"/>
        <v>650</v>
      </c>
      <c r="S80" s="361">
        <f t="shared" si="248"/>
        <v>2300</v>
      </c>
      <c r="T80" s="361">
        <f t="shared" si="249"/>
        <v>1200</v>
      </c>
      <c r="U80" s="361">
        <f t="shared" si="250"/>
        <v>900</v>
      </c>
      <c r="V80" s="361">
        <f t="shared" si="251"/>
        <v>730</v>
      </c>
      <c r="W80" s="361">
        <f t="shared" si="251"/>
        <v>2</v>
      </c>
      <c r="X80" s="361" t="str">
        <f t="shared" si="252"/>
        <v xml:space="preserve">Các tuyến đường giao thông không đấu nối trực tiếp và thông ra </v>
      </c>
      <c r="Y80" s="361" t="str">
        <f t="shared" si="253"/>
        <v>Đường Bến Xúc</v>
      </c>
      <c r="Z80" s="361" t="str">
        <f t="shared" si="253"/>
        <v xml:space="preserve"> đoạn từ Ngã ba (Công ty TNHH Gỗ Châu Âu EUROWOOD CO.LTD) </v>
      </c>
      <c r="AA80" s="361" t="str">
        <f t="shared" si="254"/>
        <v xml:space="preserve"> đến Trạm Biến áp 500kv Sông Mây</v>
      </c>
      <c r="AB80" s="361" t="str">
        <f t="shared" ref="AB80:AE80" si="259">AB73</f>
        <v xml:space="preserve"> đã được đầu tư mặt đường nhựa, bê tông xi măng:
- Có bề rộng từ ≥3m đến &lt;5m, cách đường giao thông &gt;1.000m.
- Có bề rộng &lt;3m, cách đường giao thông &gt;200m.</v>
      </c>
      <c r="AC80" s="361">
        <f t="shared" si="259"/>
        <v>0</v>
      </c>
      <c r="AD80" s="361">
        <f t="shared" si="259"/>
        <v>0</v>
      </c>
      <c r="AE80" s="361">
        <f t="shared" si="259"/>
        <v>0</v>
      </c>
    </row>
    <row r="81" spans="1:31" s="18" customFormat="1" ht="31.5" x14ac:dyDescent="0.25">
      <c r="A81" s="85">
        <f t="shared" si="231"/>
        <v>78</v>
      </c>
      <c r="B81" s="85" t="str">
        <f>'Đầu vào (2)'!G78</f>
        <v>VC30NT2_D1</v>
      </c>
      <c r="C81" s="93" t="str">
        <f>'Đầu vào (2)'!H78</f>
        <v>Đường Tân An - Vĩnh Tân</v>
      </c>
      <c r="D81" s="93" t="str">
        <f>'Đầu vào (2)'!I78</f>
        <v>Đường tỉnh 767</v>
      </c>
      <c r="E81" s="93" t="str">
        <f>'Đầu vào (2)'!K78</f>
        <v>Đường vào chùa Vĩnh Phước</v>
      </c>
      <c r="F81" s="237">
        <f>O81</f>
        <v>3000</v>
      </c>
      <c r="G81" s="237">
        <f>F81*0.7</f>
        <v>2100</v>
      </c>
      <c r="H81" s="237">
        <f>F81*0.6</f>
        <v>1800</v>
      </c>
      <c r="I81" s="237">
        <f>S81</f>
        <v>3400</v>
      </c>
      <c r="J81" s="204">
        <f t="shared" si="228"/>
        <v>2400</v>
      </c>
      <c r="K81" s="204">
        <f t="shared" si="229"/>
        <v>2000</v>
      </c>
      <c r="L81" s="238">
        <f>I81/F81</f>
        <v>1.1333333333333333</v>
      </c>
      <c r="M81" s="352">
        <f>J81/G81</f>
        <v>1.1428571428571428</v>
      </c>
      <c r="N81" s="352">
        <f>K81/H81</f>
        <v>1.1111111111111112</v>
      </c>
      <c r="O81" s="360">
        <f>'Đầu vào (2)'!L78</f>
        <v>3000</v>
      </c>
      <c r="P81" s="360">
        <f>'Đầu vào (2)'!M78</f>
        <v>1000</v>
      </c>
      <c r="Q81" s="360">
        <f>'Đầu vào (2)'!N78</f>
        <v>800</v>
      </c>
      <c r="R81" s="360">
        <f>'Đầu vào (2)'!O78</f>
        <v>700</v>
      </c>
      <c r="S81" s="361">
        <f>VLOOKUP(B81,'[1]Giá đề xuất ODT'!$G$11:$AD$2233,21,0)</f>
        <v>3400</v>
      </c>
      <c r="T81" s="361">
        <f>VLOOKUP(B81,'[1]Giá đề xuất ODT'!$G$11:$AD$2233,22,0)</f>
        <v>1100</v>
      </c>
      <c r="U81" s="361">
        <f>VLOOKUP(B81,'[1]Giá đề xuất ODT'!$G$11:$AD$2233,23,0)</f>
        <v>920</v>
      </c>
      <c r="V81" s="361">
        <f>VLOOKUP(B81,'[1]Giá đề xuất ODT'!$G$11:$AD$2233,24,0)</f>
        <v>800</v>
      </c>
      <c r="W81" s="361">
        <v>1</v>
      </c>
      <c r="X81" s="361"/>
      <c r="Y81" s="361" t="str">
        <f>C81</f>
        <v>Đường Tân An - Vĩnh Tân</v>
      </c>
      <c r="Z81" s="361" t="str">
        <f>" đoạn từ "&amp;D81</f>
        <v xml:space="preserve"> đoạn từ Đường tỉnh 767</v>
      </c>
      <c r="AA81" s="361" t="str">
        <f>" đến "&amp;E81</f>
        <v xml:space="preserve"> đến Đường vào chùa Vĩnh Phước</v>
      </c>
      <c r="AB81" s="361"/>
      <c r="AC81" s="361"/>
      <c r="AD81" s="361"/>
      <c r="AE81" s="361">
        <v>0</v>
      </c>
    </row>
    <row r="82" spans="1:31" s="18" customFormat="1" ht="78.75" x14ac:dyDescent="0.25">
      <c r="A82" s="85">
        <f t="shared" si="231"/>
        <v>79</v>
      </c>
      <c r="B82" s="85" t="str">
        <f t="shared" ref="B82:B87" si="260">B75</f>
        <v>VT2</v>
      </c>
      <c r="C82" s="427" t="str">
        <f>X82&amp;Y82&amp;Z82&amp;AA82&amp;AB82&amp;"
"&amp;AC82&amp;"
"
&amp;AD82</f>
        <v>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v>
      </c>
      <c r="D82" s="428"/>
      <c r="E82" s="429"/>
      <c r="F82" s="161">
        <f t="shared" ref="F82:F87" si="261">IF(B82="VT2",P82,IF(B82="VT3",Q82,IF(B82="VT2*0,8",P82,IF(B82="VT3*0,8",Q82,R82))))</f>
        <v>1000</v>
      </c>
      <c r="G82" s="204">
        <f t="shared" ref="G82:G87" si="262">F82*0.7</f>
        <v>700</v>
      </c>
      <c r="H82" s="204">
        <f t="shared" ref="H82:H87" si="263">F82*0.6</f>
        <v>600</v>
      </c>
      <c r="I82" s="161">
        <f t="shared" ref="I82:I87" si="264">IF(B82="VT2",T82,IF(B82="VT3",U82,IF(B82="VT4",V82,IF(B82="VT2*0,8",IF(T82*$T$1&lt;1000,ROUND(T82*$T$1,-1),ROUND(T82*$T$1,-2)),IF(B82="VT3*0,8",IF(U82*$T$1&lt;1000,ROUND(U82*$T$1,-1),ROUND(U82*$T$1,-2)),IF(V82*$T$1&lt;1000,ROUND(V82*$T$1,-1),ROUND(V82*$T$1,-2)))))))</f>
        <v>1100</v>
      </c>
      <c r="J82" s="204">
        <f t="shared" si="228"/>
        <v>770</v>
      </c>
      <c r="K82" s="204">
        <f t="shared" si="229"/>
        <v>660</v>
      </c>
      <c r="L82" s="157">
        <f t="shared" ref="L82:L87" si="265">I82/F82</f>
        <v>1.1000000000000001</v>
      </c>
      <c r="M82" s="378">
        <f t="shared" ref="M82:M87" si="266">J82/G82</f>
        <v>1.1000000000000001</v>
      </c>
      <c r="N82" s="378">
        <f t="shared" ref="N82:N87" si="267">K82/H82</f>
        <v>1.1000000000000001</v>
      </c>
      <c r="O82" s="360">
        <f t="shared" ref="O82:O87" si="268">O81</f>
        <v>3000</v>
      </c>
      <c r="P82" s="360">
        <f t="shared" ref="P82:P87" si="269">P81</f>
        <v>1000</v>
      </c>
      <c r="Q82" s="360">
        <f t="shared" ref="Q82:Q87" si="270">Q81</f>
        <v>800</v>
      </c>
      <c r="R82" s="360">
        <f t="shared" ref="R82:R87" si="271">R81</f>
        <v>700</v>
      </c>
      <c r="S82" s="361">
        <f t="shared" ref="S82:S87" si="272">S81</f>
        <v>3400</v>
      </c>
      <c r="T82" s="361">
        <f t="shared" ref="T82:T87" si="273">T81</f>
        <v>1100</v>
      </c>
      <c r="U82" s="361">
        <f t="shared" ref="U82:U87" si="274">U81</f>
        <v>920</v>
      </c>
      <c r="V82" s="361">
        <f t="shared" ref="V82:W87" si="275">V81</f>
        <v>800</v>
      </c>
      <c r="W82" s="361">
        <f t="shared" si="275"/>
        <v>1</v>
      </c>
      <c r="X82" s="361" t="str">
        <f t="shared" ref="X82:X87" si="276">X75</f>
        <v xml:space="preserve">Các tuyến đường giao thông đấu nối trực tiếp ra </v>
      </c>
      <c r="Y82" s="361" t="str">
        <f t="shared" ref="Y82:Z87" si="277">Y81</f>
        <v>Đường Tân An - Vĩnh Tân</v>
      </c>
      <c r="Z82" s="361" t="str">
        <f t="shared" si="277"/>
        <v xml:space="preserve"> đoạn từ Đường tỉnh 767</v>
      </c>
      <c r="AA82" s="361" t="str">
        <f t="shared" ref="AA82:AA87" si="278">AA81</f>
        <v xml:space="preserve"> đến Đường vào chùa Vĩnh Phước</v>
      </c>
      <c r="AB82" s="361" t="str">
        <f>AB75</f>
        <v xml:space="preserve"> đã được đầu tư mặt đường nhựa, bê tông xi măng:</v>
      </c>
      <c r="AC82" s="361" t="str">
        <f>AC75</f>
        <v>- Có bề rộng ≥5m, cách đường giao thông ≤1.000m.</v>
      </c>
      <c r="AD82" s="361" t="str">
        <f>AD75</f>
        <v>- Có bề rộng từ ≥3m đến &lt;5m, cách đường giao thông ≤500m.</v>
      </c>
      <c r="AE82" s="361">
        <f>AE75</f>
        <v>0</v>
      </c>
    </row>
    <row r="83" spans="1:31" s="18" customFormat="1" ht="78.75" x14ac:dyDescent="0.25">
      <c r="A83" s="85">
        <f t="shared" si="231"/>
        <v>80</v>
      </c>
      <c r="B83" s="85" t="str">
        <f t="shared" si="260"/>
        <v>VT3</v>
      </c>
      <c r="C83" s="427" t="str">
        <f>X83&amp;Y83&amp;Z83&amp;AA83&amp;AB83&amp;"
"&amp;AC83&amp;"
"&amp;AD83&amp;"
"&amp;AE83</f>
        <v>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28"/>
      <c r="E83" s="429"/>
      <c r="F83" s="161">
        <f t="shared" si="261"/>
        <v>800</v>
      </c>
      <c r="G83" s="204">
        <f t="shared" si="262"/>
        <v>560</v>
      </c>
      <c r="H83" s="204">
        <f t="shared" si="263"/>
        <v>480</v>
      </c>
      <c r="I83" s="161">
        <f t="shared" si="264"/>
        <v>920</v>
      </c>
      <c r="J83" s="204">
        <f t="shared" si="228"/>
        <v>640</v>
      </c>
      <c r="K83" s="204">
        <f t="shared" si="229"/>
        <v>550</v>
      </c>
      <c r="L83" s="157">
        <f t="shared" si="265"/>
        <v>1.1499999999999999</v>
      </c>
      <c r="M83" s="378">
        <f t="shared" si="266"/>
        <v>1.1428571428571428</v>
      </c>
      <c r="N83" s="378">
        <f t="shared" si="267"/>
        <v>1.1458333333333333</v>
      </c>
      <c r="O83" s="360">
        <f t="shared" si="268"/>
        <v>3000</v>
      </c>
      <c r="P83" s="360">
        <f t="shared" si="269"/>
        <v>1000</v>
      </c>
      <c r="Q83" s="360">
        <f t="shared" si="270"/>
        <v>800</v>
      </c>
      <c r="R83" s="360">
        <f t="shared" si="271"/>
        <v>700</v>
      </c>
      <c r="S83" s="361">
        <f t="shared" si="272"/>
        <v>3400</v>
      </c>
      <c r="T83" s="361">
        <f t="shared" si="273"/>
        <v>1100</v>
      </c>
      <c r="U83" s="361">
        <f t="shared" si="274"/>
        <v>920</v>
      </c>
      <c r="V83" s="361">
        <f t="shared" si="275"/>
        <v>800</v>
      </c>
      <c r="W83" s="361">
        <f t="shared" si="275"/>
        <v>1</v>
      </c>
      <c r="X83" s="361" t="str">
        <f t="shared" si="276"/>
        <v xml:space="preserve">Các tuyến đường giao thông đấu nối trực tiếp ra </v>
      </c>
      <c r="Y83" s="361" t="str">
        <f t="shared" si="277"/>
        <v>Đường Tân An - Vĩnh Tân</v>
      </c>
      <c r="Z83" s="361" t="str">
        <f t="shared" si="277"/>
        <v xml:space="preserve"> đoạn từ Đường tỉnh 767</v>
      </c>
      <c r="AA83" s="361" t="str">
        <f t="shared" si="278"/>
        <v xml:space="preserve"> đến Đường vào chùa Vĩnh Phước</v>
      </c>
      <c r="AB83" s="361" t="str">
        <f t="shared" ref="AB83:AE83" si="279">AB76</f>
        <v xml:space="preserve"> đã được đầu tư mặt đường nhựa, bê tông xi măng:</v>
      </c>
      <c r="AC83" s="361" t="str">
        <f t="shared" si="279"/>
        <v>- Có bề rộng ≥5m, cách đường giao thông &gt;1.000m.</v>
      </c>
      <c r="AD83" s="361" t="str">
        <f t="shared" si="279"/>
        <v>- Có bề rộng từ ≥3m đến &lt;5m, cách đường giao thông từ &gt;500m đến ≤1.000m.</v>
      </c>
      <c r="AE83" s="361" t="str">
        <f t="shared" si="279"/>
        <v>- Có bề rộng &lt;3m, cách đường giao thông ≤200m.</v>
      </c>
    </row>
    <row r="84" spans="1:31" s="18" customFormat="1" ht="94.5" x14ac:dyDescent="0.25">
      <c r="A84" s="85">
        <f t="shared" si="231"/>
        <v>81</v>
      </c>
      <c r="B84" s="85" t="str">
        <f t="shared" si="260"/>
        <v>VT4</v>
      </c>
      <c r="C84" s="427" t="str">
        <f>X84&amp;Y84&amp;Z84&amp;AA84&amp;AB84</f>
        <v>Các tuyến đường giao thông đấu nối trực tiếp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v>
      </c>
      <c r="D84" s="428"/>
      <c r="E84" s="429"/>
      <c r="F84" s="161">
        <f t="shared" si="261"/>
        <v>700</v>
      </c>
      <c r="G84" s="204">
        <f t="shared" si="262"/>
        <v>489.99999999999994</v>
      </c>
      <c r="H84" s="204">
        <f t="shared" si="263"/>
        <v>420</v>
      </c>
      <c r="I84" s="161">
        <f t="shared" si="264"/>
        <v>800</v>
      </c>
      <c r="J84" s="204">
        <f t="shared" si="228"/>
        <v>560</v>
      </c>
      <c r="K84" s="204">
        <f t="shared" si="229"/>
        <v>480</v>
      </c>
      <c r="L84" s="157">
        <f t="shared" si="265"/>
        <v>1.1428571428571428</v>
      </c>
      <c r="M84" s="378">
        <f t="shared" si="266"/>
        <v>1.142857142857143</v>
      </c>
      <c r="N84" s="378">
        <f t="shared" si="267"/>
        <v>1.1428571428571428</v>
      </c>
      <c r="O84" s="360">
        <f t="shared" si="268"/>
        <v>3000</v>
      </c>
      <c r="P84" s="360">
        <f t="shared" si="269"/>
        <v>1000</v>
      </c>
      <c r="Q84" s="360">
        <f t="shared" si="270"/>
        <v>800</v>
      </c>
      <c r="R84" s="360">
        <f t="shared" si="271"/>
        <v>700</v>
      </c>
      <c r="S84" s="361">
        <f t="shared" si="272"/>
        <v>3400</v>
      </c>
      <c r="T84" s="361">
        <f t="shared" si="273"/>
        <v>1100</v>
      </c>
      <c r="U84" s="361">
        <f t="shared" si="274"/>
        <v>920</v>
      </c>
      <c r="V84" s="361">
        <f t="shared" si="275"/>
        <v>800</v>
      </c>
      <c r="W84" s="361">
        <f t="shared" si="275"/>
        <v>1</v>
      </c>
      <c r="X84" s="361" t="str">
        <f t="shared" si="276"/>
        <v xml:space="preserve">Các tuyến đường giao thông đấu nối trực tiếp ra </v>
      </c>
      <c r="Y84" s="361" t="str">
        <f t="shared" si="277"/>
        <v>Đường Tân An - Vĩnh Tân</v>
      </c>
      <c r="Z84" s="361" t="str">
        <f t="shared" si="277"/>
        <v xml:space="preserve"> đoạn từ Đường tỉnh 767</v>
      </c>
      <c r="AA84" s="361" t="str">
        <f t="shared" si="278"/>
        <v xml:space="preserve"> đến Đường vào chùa Vĩnh Phước</v>
      </c>
      <c r="AB84" s="361" t="str">
        <f t="shared" ref="AB84:AE84" si="280">AB77</f>
        <v xml:space="preserve"> đã được đầu tư mặt đường nhựa, bê tông xi măng:
- Có bề rộng từ ≥3m đến &lt;5m, cách đường giao thông &gt;1.000m.
- Có bề rộng &lt;3m, cách đường giao thông &gt;200m.</v>
      </c>
      <c r="AC84" s="361">
        <f t="shared" si="280"/>
        <v>0</v>
      </c>
      <c r="AD84" s="361">
        <f t="shared" si="280"/>
        <v>0</v>
      </c>
      <c r="AE84" s="361">
        <f t="shared" si="280"/>
        <v>0</v>
      </c>
    </row>
    <row r="85" spans="1:31" s="18" customFormat="1" ht="94.5" x14ac:dyDescent="0.25">
      <c r="A85" s="85">
        <f t="shared" si="231"/>
        <v>82</v>
      </c>
      <c r="B85" s="85" t="str">
        <f t="shared" si="260"/>
        <v>VT2*0,8</v>
      </c>
      <c r="C85" s="427" t="str">
        <f>X85&amp;Y85&amp;Z85&amp;AA85&amp;AB85&amp;"
"&amp;AC85&amp;"
"
&amp;AD85</f>
        <v>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v>
      </c>
      <c r="D85" s="428"/>
      <c r="E85" s="429"/>
      <c r="F85" s="161">
        <f t="shared" si="261"/>
        <v>1000</v>
      </c>
      <c r="G85" s="204">
        <f t="shared" si="262"/>
        <v>700</v>
      </c>
      <c r="H85" s="204">
        <f t="shared" si="263"/>
        <v>600</v>
      </c>
      <c r="I85" s="161">
        <f>F85</f>
        <v>1000</v>
      </c>
      <c r="J85" s="204">
        <f t="shared" si="228"/>
        <v>700</v>
      </c>
      <c r="K85" s="204">
        <f t="shared" si="229"/>
        <v>600</v>
      </c>
      <c r="L85" s="157">
        <f t="shared" si="265"/>
        <v>1</v>
      </c>
      <c r="M85" s="378">
        <f t="shared" si="266"/>
        <v>1</v>
      </c>
      <c r="N85" s="378">
        <f t="shared" si="267"/>
        <v>1</v>
      </c>
      <c r="O85" s="360">
        <f t="shared" si="268"/>
        <v>3000</v>
      </c>
      <c r="P85" s="360">
        <f t="shared" si="269"/>
        <v>1000</v>
      </c>
      <c r="Q85" s="360">
        <f t="shared" si="270"/>
        <v>800</v>
      </c>
      <c r="R85" s="360">
        <f t="shared" si="271"/>
        <v>700</v>
      </c>
      <c r="S85" s="361">
        <f t="shared" si="272"/>
        <v>3400</v>
      </c>
      <c r="T85" s="361">
        <f t="shared" si="273"/>
        <v>1100</v>
      </c>
      <c r="U85" s="361">
        <f t="shared" si="274"/>
        <v>920</v>
      </c>
      <c r="V85" s="361">
        <f t="shared" si="275"/>
        <v>800</v>
      </c>
      <c r="W85" s="361">
        <f t="shared" si="275"/>
        <v>1</v>
      </c>
      <c r="X85" s="361" t="str">
        <f t="shared" si="276"/>
        <v xml:space="preserve">Các tuyến đường giao thông không đấu nối trực tiếp và thông ra </v>
      </c>
      <c r="Y85" s="361" t="str">
        <f t="shared" si="277"/>
        <v>Đường Tân An - Vĩnh Tân</v>
      </c>
      <c r="Z85" s="361" t="str">
        <f t="shared" si="277"/>
        <v xml:space="preserve"> đoạn từ Đường tỉnh 767</v>
      </c>
      <c r="AA85" s="361" t="str">
        <f t="shared" si="278"/>
        <v xml:space="preserve"> đến Đường vào chùa Vĩnh Phước</v>
      </c>
      <c r="AB85" s="361" t="str">
        <f t="shared" ref="AB85:AE85" si="281">AB78</f>
        <v xml:space="preserve"> đã được đầu tư mặt đường nhựa, bê tông xi măng:</v>
      </c>
      <c r="AC85" s="361" t="str">
        <f t="shared" si="281"/>
        <v>- Có bề rộng ≥5m, cách đường giao thông ≤1.000m.</v>
      </c>
      <c r="AD85" s="361" t="str">
        <f t="shared" si="281"/>
        <v>- Có bề rộng từ ≥3m đến &lt;5m, cách đường giao thông ≤500m.</v>
      </c>
      <c r="AE85" s="361">
        <f t="shared" si="281"/>
        <v>0</v>
      </c>
    </row>
    <row r="86" spans="1:31" s="18" customFormat="1" ht="94.5" x14ac:dyDescent="0.25">
      <c r="A86" s="85">
        <f t="shared" si="231"/>
        <v>83</v>
      </c>
      <c r="B86" s="85" t="str">
        <f t="shared" si="260"/>
        <v>VT3*0,8</v>
      </c>
      <c r="C86" s="427" t="str">
        <f>X86&amp;Y86&amp;Z86&amp;AA86&amp;AB86&amp;"
"&amp;AC86&amp;"
"
&amp;AD86&amp;"
"&amp;AE86</f>
        <v>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28"/>
      <c r="E86" s="429"/>
      <c r="F86" s="161">
        <f t="shared" si="261"/>
        <v>800</v>
      </c>
      <c r="G86" s="204">
        <f t="shared" si="262"/>
        <v>560</v>
      </c>
      <c r="H86" s="204">
        <f t="shared" si="263"/>
        <v>480</v>
      </c>
      <c r="I86" s="161">
        <f t="shared" si="264"/>
        <v>830</v>
      </c>
      <c r="J86" s="204">
        <f t="shared" si="228"/>
        <v>580</v>
      </c>
      <c r="K86" s="204">
        <f t="shared" si="229"/>
        <v>500</v>
      </c>
      <c r="L86" s="157">
        <f t="shared" si="265"/>
        <v>1.0375000000000001</v>
      </c>
      <c r="M86" s="378">
        <f t="shared" si="266"/>
        <v>1.0357142857142858</v>
      </c>
      <c r="N86" s="378">
        <f t="shared" si="267"/>
        <v>1.0416666666666667</v>
      </c>
      <c r="O86" s="360">
        <f t="shared" si="268"/>
        <v>3000</v>
      </c>
      <c r="P86" s="360">
        <f t="shared" si="269"/>
        <v>1000</v>
      </c>
      <c r="Q86" s="360">
        <f t="shared" si="270"/>
        <v>800</v>
      </c>
      <c r="R86" s="360">
        <f t="shared" si="271"/>
        <v>700</v>
      </c>
      <c r="S86" s="361">
        <f t="shared" si="272"/>
        <v>3400</v>
      </c>
      <c r="T86" s="361">
        <f t="shared" si="273"/>
        <v>1100</v>
      </c>
      <c r="U86" s="361">
        <f t="shared" si="274"/>
        <v>920</v>
      </c>
      <c r="V86" s="361">
        <f t="shared" si="275"/>
        <v>800</v>
      </c>
      <c r="W86" s="361">
        <f t="shared" si="275"/>
        <v>1</v>
      </c>
      <c r="X86" s="361" t="str">
        <f t="shared" si="276"/>
        <v xml:space="preserve">Các tuyến đường giao thông không đấu nối trực tiếp và thông ra </v>
      </c>
      <c r="Y86" s="361" t="str">
        <f t="shared" si="277"/>
        <v>Đường Tân An - Vĩnh Tân</v>
      </c>
      <c r="Z86" s="361" t="str">
        <f t="shared" si="277"/>
        <v xml:space="preserve"> đoạn từ Đường tỉnh 767</v>
      </c>
      <c r="AA86" s="361" t="str">
        <f t="shared" si="278"/>
        <v xml:space="preserve"> đến Đường vào chùa Vĩnh Phước</v>
      </c>
      <c r="AB86" s="361" t="str">
        <f t="shared" ref="AB86:AE86" si="282">AB79</f>
        <v xml:space="preserve"> đã được đầu tư mặt đường nhựa, bê tông xi măng:</v>
      </c>
      <c r="AC86" s="361" t="str">
        <f t="shared" si="282"/>
        <v>- Có bề rộng ≥5m, cách đường giao thông &gt;1.000m.</v>
      </c>
      <c r="AD86" s="361" t="str">
        <f t="shared" si="282"/>
        <v>- Có bề rộng từ ≥3m đến &lt;5m, cách đường giao thông từ &gt;500m đến ≤1.000m.</v>
      </c>
      <c r="AE86" s="361" t="str">
        <f t="shared" si="282"/>
        <v>- Có bề rộng &lt;3m, cách đường giao thông ≤200m.</v>
      </c>
    </row>
    <row r="87" spans="1:31" s="18" customFormat="1" ht="94.5" x14ac:dyDescent="0.25">
      <c r="A87" s="85">
        <f t="shared" si="231"/>
        <v>84</v>
      </c>
      <c r="B87" s="85" t="str">
        <f t="shared" si="260"/>
        <v>VT4*0,8</v>
      </c>
      <c r="C87" s="427" t="str">
        <f>X87&amp;Y87&amp;Z87&amp;AA87&amp;AB87</f>
        <v>Các tuyến đường giao thông không đấu nối trực tiếp và thông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v>
      </c>
      <c r="D87" s="428"/>
      <c r="E87" s="429"/>
      <c r="F87" s="161">
        <f t="shared" si="261"/>
        <v>700</v>
      </c>
      <c r="G87" s="204">
        <f t="shared" si="262"/>
        <v>489.99999999999994</v>
      </c>
      <c r="H87" s="204">
        <f t="shared" si="263"/>
        <v>420</v>
      </c>
      <c r="I87" s="161">
        <f t="shared" si="264"/>
        <v>720</v>
      </c>
      <c r="J87" s="204">
        <f t="shared" si="228"/>
        <v>500</v>
      </c>
      <c r="K87" s="204">
        <f t="shared" si="229"/>
        <v>430</v>
      </c>
      <c r="L87" s="157">
        <f t="shared" si="265"/>
        <v>1.0285714285714285</v>
      </c>
      <c r="M87" s="378">
        <f t="shared" si="266"/>
        <v>1.0204081632653061</v>
      </c>
      <c r="N87" s="378">
        <f t="shared" si="267"/>
        <v>1.0238095238095237</v>
      </c>
      <c r="O87" s="360">
        <f t="shared" si="268"/>
        <v>3000</v>
      </c>
      <c r="P87" s="360">
        <f t="shared" si="269"/>
        <v>1000</v>
      </c>
      <c r="Q87" s="360">
        <f t="shared" si="270"/>
        <v>800</v>
      </c>
      <c r="R87" s="360">
        <f t="shared" si="271"/>
        <v>700</v>
      </c>
      <c r="S87" s="361">
        <f t="shared" si="272"/>
        <v>3400</v>
      </c>
      <c r="T87" s="361">
        <f t="shared" si="273"/>
        <v>1100</v>
      </c>
      <c r="U87" s="361">
        <f t="shared" si="274"/>
        <v>920</v>
      </c>
      <c r="V87" s="361">
        <f t="shared" si="275"/>
        <v>800</v>
      </c>
      <c r="W87" s="361">
        <f t="shared" si="275"/>
        <v>1</v>
      </c>
      <c r="X87" s="361" t="str">
        <f t="shared" si="276"/>
        <v xml:space="preserve">Các tuyến đường giao thông không đấu nối trực tiếp và thông ra </v>
      </c>
      <c r="Y87" s="361" t="str">
        <f t="shared" si="277"/>
        <v>Đường Tân An - Vĩnh Tân</v>
      </c>
      <c r="Z87" s="361" t="str">
        <f t="shared" si="277"/>
        <v xml:space="preserve"> đoạn từ Đường tỉnh 767</v>
      </c>
      <c r="AA87" s="361" t="str">
        <f t="shared" si="278"/>
        <v xml:space="preserve"> đến Đường vào chùa Vĩnh Phước</v>
      </c>
      <c r="AB87" s="361" t="str">
        <f t="shared" ref="AB87:AE87" si="283">AB80</f>
        <v xml:space="preserve"> đã được đầu tư mặt đường nhựa, bê tông xi măng:
- Có bề rộng từ ≥3m đến &lt;5m, cách đường giao thông &gt;1.000m.
- Có bề rộng &lt;3m, cách đường giao thông &gt;200m.</v>
      </c>
      <c r="AC87" s="361">
        <f t="shared" si="283"/>
        <v>0</v>
      </c>
      <c r="AD87" s="361">
        <f t="shared" si="283"/>
        <v>0</v>
      </c>
      <c r="AE87" s="361">
        <f t="shared" si="283"/>
        <v>0</v>
      </c>
    </row>
    <row r="88" spans="1:31" s="18" customFormat="1" ht="47.25" x14ac:dyDescent="0.25">
      <c r="A88" s="85">
        <f t="shared" si="231"/>
        <v>85</v>
      </c>
      <c r="B88" s="85" t="str">
        <f>'Đầu vào (2)'!G85</f>
        <v>VC30NT2_D2</v>
      </c>
      <c r="C88" s="93" t="str">
        <f>'Đầu vào (2)'!H85</f>
        <v>Đường Tân An - Vĩnh Tân</v>
      </c>
      <c r="D88" s="93" t="str">
        <f>'Đầu vào (2)'!I85</f>
        <v>Đường vào chùa Vĩnh Phước</v>
      </c>
      <c r="E88" s="93" t="str">
        <f>'Đầu vào (2)'!K85</f>
        <v xml:space="preserve">Trung tâm ấp 5 </v>
      </c>
      <c r="F88" s="237">
        <f>O88</f>
        <v>2500</v>
      </c>
      <c r="G88" s="237">
        <f>F88*0.7</f>
        <v>1750</v>
      </c>
      <c r="H88" s="237">
        <f>F88*0.6</f>
        <v>1500</v>
      </c>
      <c r="I88" s="237">
        <f>S88</f>
        <v>2900</v>
      </c>
      <c r="J88" s="204">
        <f t="shared" si="228"/>
        <v>2000</v>
      </c>
      <c r="K88" s="204">
        <f t="shared" si="229"/>
        <v>1700</v>
      </c>
      <c r="L88" s="238">
        <f>I88/F88</f>
        <v>1.1599999999999999</v>
      </c>
      <c r="M88" s="352">
        <f>J88/G88</f>
        <v>1.1428571428571428</v>
      </c>
      <c r="N88" s="352">
        <f>K88/H88</f>
        <v>1.1333333333333333</v>
      </c>
      <c r="O88" s="360">
        <f>'Đầu vào (2)'!L85</f>
        <v>2500</v>
      </c>
      <c r="P88" s="360">
        <f>'Đầu vào (2)'!M85</f>
        <v>850</v>
      </c>
      <c r="Q88" s="360">
        <f>'Đầu vào (2)'!N85</f>
        <v>600</v>
      </c>
      <c r="R88" s="360">
        <f>'Đầu vào (2)'!O85</f>
        <v>500</v>
      </c>
      <c r="S88" s="361">
        <f>VLOOKUP(B88,'[1]Giá đề xuất ODT'!$G$11:$AD$2233,21,0)</f>
        <v>2900</v>
      </c>
      <c r="T88" s="361">
        <f>VLOOKUP(B88,'[1]Giá đề xuất ODT'!$G$11:$AD$2233,22,0)</f>
        <v>990</v>
      </c>
      <c r="U88" s="361">
        <f>VLOOKUP(B88,'[1]Giá đề xuất ODT'!$G$11:$AD$2233,23,0)</f>
        <v>700</v>
      </c>
      <c r="V88" s="361">
        <f>VLOOKUP(B88,'[1]Giá đề xuất ODT'!$G$11:$AD$2233,24,0)</f>
        <v>590</v>
      </c>
      <c r="W88" s="361">
        <v>1</v>
      </c>
      <c r="X88" s="361"/>
      <c r="Y88" s="361" t="str">
        <f>C88</f>
        <v>Đường Tân An - Vĩnh Tân</v>
      </c>
      <c r="Z88" s="361" t="str">
        <f>" đoạn từ "&amp;D88</f>
        <v xml:space="preserve"> đoạn từ Đường vào chùa Vĩnh Phước</v>
      </c>
      <c r="AA88" s="361" t="str">
        <f>" đến "&amp;E88</f>
        <v xml:space="preserve"> đến Trung tâm ấp 5 </v>
      </c>
      <c r="AB88" s="361"/>
      <c r="AC88" s="361"/>
      <c r="AD88" s="361"/>
      <c r="AE88" s="361">
        <v>0</v>
      </c>
    </row>
    <row r="89" spans="1:31" s="18" customFormat="1" ht="78.75" x14ac:dyDescent="0.25">
      <c r="A89" s="85">
        <f t="shared" si="231"/>
        <v>86</v>
      </c>
      <c r="B89" s="85" t="str">
        <f t="shared" ref="B89:B94" si="284">B82</f>
        <v>VT2</v>
      </c>
      <c r="C89" s="427" t="str">
        <f>X89&amp;Y89&amp;Z89&amp;AA89&amp;AB89&amp;"
"&amp;AC89&amp;"
"
&amp;AD89</f>
        <v>Các tuyến đường giao thông đấu nối trực tiếp ra Đường Tân An - Vĩnh Tân đoạn từ Đường vào chùa Vĩnh Phước đến Trung tâm ấp 5  đã được đầu tư mặt đường nhựa, bê tông xi măng:
- Có bề rộng ≥5m, cách đường giao thông ≤1.000m.
- Có bề rộng từ ≥3m đến &lt;5m, cách đường giao thông ≤500m.</v>
      </c>
      <c r="D89" s="428"/>
      <c r="E89" s="429"/>
      <c r="F89" s="161">
        <f t="shared" ref="F89:F94" si="285">IF(B89="VT2",P89,IF(B89="VT3",Q89,IF(B89="VT2*0,8",P89,IF(B89="VT3*0,8",Q89,R89))))</f>
        <v>850</v>
      </c>
      <c r="G89" s="204">
        <f t="shared" ref="G89:G94" si="286">F89*0.7</f>
        <v>595</v>
      </c>
      <c r="H89" s="204">
        <f t="shared" ref="H89:H94" si="287">F89*0.6</f>
        <v>510</v>
      </c>
      <c r="I89" s="161">
        <f t="shared" ref="I89:I94" si="288">IF(B89="VT2",T89,IF(B89="VT3",U89,IF(B89="VT4",V89,IF(B89="VT2*0,8",IF(T89*$T$1&lt;1000,ROUND(T89*$T$1,-1),ROUND(T89*$T$1,-2)),IF(B89="VT3*0,8",IF(U89*$T$1&lt;1000,ROUND(U89*$T$1,-1),ROUND(U89*$T$1,-2)),IF(V89*$T$1&lt;1000,ROUND(V89*$T$1,-1),ROUND(V89*$T$1,-2)))))))</f>
        <v>990</v>
      </c>
      <c r="J89" s="204">
        <f t="shared" si="228"/>
        <v>690</v>
      </c>
      <c r="K89" s="204">
        <f t="shared" si="229"/>
        <v>590</v>
      </c>
      <c r="L89" s="157">
        <f t="shared" ref="L89:L94" si="289">I89/F89</f>
        <v>1.1647058823529413</v>
      </c>
      <c r="M89" s="378">
        <f t="shared" ref="M89:M94" si="290">J89/G89</f>
        <v>1.1596638655462186</v>
      </c>
      <c r="N89" s="378">
        <f t="shared" ref="N89:N94" si="291">K89/H89</f>
        <v>1.1568627450980393</v>
      </c>
      <c r="O89" s="360">
        <f t="shared" ref="O89:O94" si="292">O88</f>
        <v>2500</v>
      </c>
      <c r="P89" s="360">
        <f t="shared" ref="P89:P94" si="293">P88</f>
        <v>850</v>
      </c>
      <c r="Q89" s="360">
        <f t="shared" ref="Q89:Q94" si="294">Q88</f>
        <v>600</v>
      </c>
      <c r="R89" s="360">
        <f t="shared" ref="R89:R94" si="295">R88</f>
        <v>500</v>
      </c>
      <c r="S89" s="361">
        <f t="shared" ref="S89:S94" si="296">S88</f>
        <v>2900</v>
      </c>
      <c r="T89" s="361">
        <f t="shared" ref="T89:T94" si="297">T88</f>
        <v>990</v>
      </c>
      <c r="U89" s="361">
        <f t="shared" ref="U89:U94" si="298">U88</f>
        <v>700</v>
      </c>
      <c r="V89" s="361">
        <f t="shared" ref="V89:W94" si="299">V88</f>
        <v>590</v>
      </c>
      <c r="W89" s="361">
        <f t="shared" si="299"/>
        <v>1</v>
      </c>
      <c r="X89" s="361" t="str">
        <f t="shared" ref="X89:X94" si="300">X82</f>
        <v xml:space="preserve">Các tuyến đường giao thông đấu nối trực tiếp ra </v>
      </c>
      <c r="Y89" s="361" t="str">
        <f t="shared" ref="Y89:Z94" si="301">Y88</f>
        <v>Đường Tân An - Vĩnh Tân</v>
      </c>
      <c r="Z89" s="361" t="str">
        <f t="shared" si="301"/>
        <v xml:space="preserve"> đoạn từ Đường vào chùa Vĩnh Phước</v>
      </c>
      <c r="AA89" s="361" t="str">
        <f t="shared" ref="AA89:AA94" si="302">AA88</f>
        <v xml:space="preserve"> đến Trung tâm ấp 5 </v>
      </c>
      <c r="AB89" s="361" t="str">
        <f>AB82</f>
        <v xml:space="preserve"> đã được đầu tư mặt đường nhựa, bê tông xi măng:</v>
      </c>
      <c r="AC89" s="361" t="str">
        <f>AC82</f>
        <v>- Có bề rộng ≥5m, cách đường giao thông ≤1.000m.</v>
      </c>
      <c r="AD89" s="361" t="str">
        <f>AD82</f>
        <v>- Có bề rộng từ ≥3m đến &lt;5m, cách đường giao thông ≤500m.</v>
      </c>
      <c r="AE89" s="361">
        <f>AE82</f>
        <v>0</v>
      </c>
    </row>
    <row r="90" spans="1:31" s="18" customFormat="1" ht="78.75" x14ac:dyDescent="0.25">
      <c r="A90" s="85">
        <f t="shared" si="231"/>
        <v>87</v>
      </c>
      <c r="B90" s="85" t="str">
        <f t="shared" si="284"/>
        <v>VT3</v>
      </c>
      <c r="C90" s="427" t="str">
        <f>X90&amp;Y90&amp;Z90&amp;AA90&amp;AB90&amp;"
"&amp;AC90&amp;"
"&amp;AD90&amp;"
"&amp;AE90</f>
        <v>Các tuyến đường giao thông đấu nối trực tiếp ra Đường Tân An - Vĩnh Tân đoạn từ Đường vào chùa Vĩnh Phước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28"/>
      <c r="E90" s="429"/>
      <c r="F90" s="161">
        <f t="shared" si="285"/>
        <v>600</v>
      </c>
      <c r="G90" s="204">
        <f t="shared" si="286"/>
        <v>420</v>
      </c>
      <c r="H90" s="204">
        <f t="shared" si="287"/>
        <v>360</v>
      </c>
      <c r="I90" s="161">
        <f t="shared" si="288"/>
        <v>700</v>
      </c>
      <c r="J90" s="204">
        <f t="shared" si="228"/>
        <v>490</v>
      </c>
      <c r="K90" s="204">
        <f t="shared" si="229"/>
        <v>420</v>
      </c>
      <c r="L90" s="157">
        <f t="shared" si="289"/>
        <v>1.1666666666666667</v>
      </c>
      <c r="M90" s="378">
        <f t="shared" si="290"/>
        <v>1.1666666666666667</v>
      </c>
      <c r="N90" s="378">
        <f t="shared" si="291"/>
        <v>1.1666666666666667</v>
      </c>
      <c r="O90" s="360">
        <f t="shared" si="292"/>
        <v>2500</v>
      </c>
      <c r="P90" s="360">
        <f t="shared" si="293"/>
        <v>850</v>
      </c>
      <c r="Q90" s="360">
        <f t="shared" si="294"/>
        <v>600</v>
      </c>
      <c r="R90" s="360">
        <f t="shared" si="295"/>
        <v>500</v>
      </c>
      <c r="S90" s="361">
        <f t="shared" si="296"/>
        <v>2900</v>
      </c>
      <c r="T90" s="361">
        <f t="shared" si="297"/>
        <v>990</v>
      </c>
      <c r="U90" s="361">
        <f t="shared" si="298"/>
        <v>700</v>
      </c>
      <c r="V90" s="361">
        <f t="shared" si="299"/>
        <v>590</v>
      </c>
      <c r="W90" s="361">
        <f t="shared" si="299"/>
        <v>1</v>
      </c>
      <c r="X90" s="361" t="str">
        <f t="shared" si="300"/>
        <v xml:space="preserve">Các tuyến đường giao thông đấu nối trực tiếp ra </v>
      </c>
      <c r="Y90" s="361" t="str">
        <f t="shared" si="301"/>
        <v>Đường Tân An - Vĩnh Tân</v>
      </c>
      <c r="Z90" s="361" t="str">
        <f t="shared" si="301"/>
        <v xml:space="preserve"> đoạn từ Đường vào chùa Vĩnh Phước</v>
      </c>
      <c r="AA90" s="361" t="str">
        <f t="shared" si="302"/>
        <v xml:space="preserve"> đến Trung tâm ấp 5 </v>
      </c>
      <c r="AB90" s="361" t="str">
        <f t="shared" ref="AB90:AE90" si="303">AB83</f>
        <v xml:space="preserve"> đã được đầu tư mặt đường nhựa, bê tông xi măng:</v>
      </c>
      <c r="AC90" s="361" t="str">
        <f t="shared" si="303"/>
        <v>- Có bề rộng ≥5m, cách đường giao thông &gt;1.000m.</v>
      </c>
      <c r="AD90" s="361" t="str">
        <f t="shared" si="303"/>
        <v>- Có bề rộng từ ≥3m đến &lt;5m, cách đường giao thông từ &gt;500m đến ≤1.000m.</v>
      </c>
      <c r="AE90" s="361" t="str">
        <f t="shared" si="303"/>
        <v>- Có bề rộng &lt;3m, cách đường giao thông ≤200m.</v>
      </c>
    </row>
    <row r="91" spans="1:31" s="18" customFormat="1" ht="94.5" x14ac:dyDescent="0.25">
      <c r="A91" s="85">
        <f t="shared" si="231"/>
        <v>88</v>
      </c>
      <c r="B91" s="85" t="str">
        <f t="shared" si="284"/>
        <v>VT4</v>
      </c>
      <c r="C91" s="427" t="str">
        <f>X91&amp;Y91&amp;Z91&amp;AA91&amp;AB91</f>
        <v>Các tuyến đường giao thông đấu nối trực tiếp ra Đường Tân An - Vĩnh Tân đoạn từ Đường vào chùa Vĩnh Phước đến Trung tâm ấp 5  đã được đầu tư mặt đường nhựa, bê tông xi măng:
- Có bề rộng từ ≥3m đến &lt;5m, cách đường giao thông &gt;1.000m.
- Có bề rộng &lt;3m, cách đường giao thông &gt;200m.</v>
      </c>
      <c r="D91" s="428"/>
      <c r="E91" s="429"/>
      <c r="F91" s="161">
        <f t="shared" si="285"/>
        <v>500</v>
      </c>
      <c r="G91" s="204">
        <f t="shared" si="286"/>
        <v>350</v>
      </c>
      <c r="H91" s="204">
        <f t="shared" si="287"/>
        <v>300</v>
      </c>
      <c r="I91" s="161">
        <f t="shared" si="288"/>
        <v>590</v>
      </c>
      <c r="J91" s="204">
        <f t="shared" si="228"/>
        <v>410</v>
      </c>
      <c r="K91" s="204">
        <f t="shared" si="229"/>
        <v>350</v>
      </c>
      <c r="L91" s="157">
        <f t="shared" si="289"/>
        <v>1.18</v>
      </c>
      <c r="M91" s="378">
        <f t="shared" si="290"/>
        <v>1.1714285714285715</v>
      </c>
      <c r="N91" s="378">
        <f t="shared" si="291"/>
        <v>1.1666666666666667</v>
      </c>
      <c r="O91" s="360">
        <f t="shared" si="292"/>
        <v>2500</v>
      </c>
      <c r="P91" s="360">
        <f t="shared" si="293"/>
        <v>850</v>
      </c>
      <c r="Q91" s="360">
        <f t="shared" si="294"/>
        <v>600</v>
      </c>
      <c r="R91" s="360">
        <f t="shared" si="295"/>
        <v>500</v>
      </c>
      <c r="S91" s="361">
        <f t="shared" si="296"/>
        <v>2900</v>
      </c>
      <c r="T91" s="361">
        <f t="shared" si="297"/>
        <v>990</v>
      </c>
      <c r="U91" s="361">
        <f t="shared" si="298"/>
        <v>700</v>
      </c>
      <c r="V91" s="361">
        <f t="shared" si="299"/>
        <v>590</v>
      </c>
      <c r="W91" s="361">
        <f t="shared" si="299"/>
        <v>1</v>
      </c>
      <c r="X91" s="361" t="str">
        <f t="shared" si="300"/>
        <v xml:space="preserve">Các tuyến đường giao thông đấu nối trực tiếp ra </v>
      </c>
      <c r="Y91" s="361" t="str">
        <f t="shared" si="301"/>
        <v>Đường Tân An - Vĩnh Tân</v>
      </c>
      <c r="Z91" s="361" t="str">
        <f t="shared" si="301"/>
        <v xml:space="preserve"> đoạn từ Đường vào chùa Vĩnh Phước</v>
      </c>
      <c r="AA91" s="361" t="str">
        <f t="shared" si="302"/>
        <v xml:space="preserve"> đến Trung tâm ấp 5 </v>
      </c>
      <c r="AB91" s="361" t="str">
        <f t="shared" ref="AB91:AE91" si="304">AB84</f>
        <v xml:space="preserve"> đã được đầu tư mặt đường nhựa, bê tông xi măng:
- Có bề rộng từ ≥3m đến &lt;5m, cách đường giao thông &gt;1.000m.
- Có bề rộng &lt;3m, cách đường giao thông &gt;200m.</v>
      </c>
      <c r="AC91" s="361">
        <f t="shared" si="304"/>
        <v>0</v>
      </c>
      <c r="AD91" s="361">
        <f t="shared" si="304"/>
        <v>0</v>
      </c>
      <c r="AE91" s="361">
        <f t="shared" si="304"/>
        <v>0</v>
      </c>
    </row>
    <row r="92" spans="1:31" s="18" customFormat="1" ht="94.5" x14ac:dyDescent="0.25">
      <c r="A92" s="85">
        <f t="shared" si="231"/>
        <v>89</v>
      </c>
      <c r="B92" s="85" t="str">
        <f t="shared" si="284"/>
        <v>VT2*0,8</v>
      </c>
      <c r="C92" s="427" t="str">
        <f>X92&amp;Y92&amp;Z92&amp;AA92&amp;AB92&amp;"
"&amp;AC92&amp;"
"
&amp;AD92</f>
        <v>Các tuyến đường giao thông không đấu nối trực tiếp và thông ra Đường Tân An - Vĩnh Tân đoạn từ Đường vào chùa Vĩnh Phước đến Trung tâm ấp 5  đã được đầu tư mặt đường nhựa, bê tông xi măng:
- Có bề rộng ≥5m, cách đường giao thông ≤1.000m.
- Có bề rộng từ ≥3m đến &lt;5m, cách đường giao thông ≤500m.</v>
      </c>
      <c r="D92" s="428"/>
      <c r="E92" s="429"/>
      <c r="F92" s="161">
        <f t="shared" si="285"/>
        <v>850</v>
      </c>
      <c r="G92" s="204">
        <f t="shared" si="286"/>
        <v>595</v>
      </c>
      <c r="H92" s="204">
        <f t="shared" si="287"/>
        <v>510</v>
      </c>
      <c r="I92" s="161">
        <f t="shared" si="288"/>
        <v>890</v>
      </c>
      <c r="J92" s="204">
        <f t="shared" si="228"/>
        <v>620</v>
      </c>
      <c r="K92" s="204">
        <f t="shared" si="229"/>
        <v>530</v>
      </c>
      <c r="L92" s="157">
        <f t="shared" si="289"/>
        <v>1.0470588235294118</v>
      </c>
      <c r="M92" s="378">
        <f t="shared" si="290"/>
        <v>1.0420168067226891</v>
      </c>
      <c r="N92" s="378">
        <f t="shared" si="291"/>
        <v>1.0392156862745099</v>
      </c>
      <c r="O92" s="360">
        <f t="shared" si="292"/>
        <v>2500</v>
      </c>
      <c r="P92" s="360">
        <f t="shared" si="293"/>
        <v>850</v>
      </c>
      <c r="Q92" s="360">
        <f t="shared" si="294"/>
        <v>600</v>
      </c>
      <c r="R92" s="360">
        <f t="shared" si="295"/>
        <v>500</v>
      </c>
      <c r="S92" s="361">
        <f t="shared" si="296"/>
        <v>2900</v>
      </c>
      <c r="T92" s="361">
        <f t="shared" si="297"/>
        <v>990</v>
      </c>
      <c r="U92" s="361">
        <f t="shared" si="298"/>
        <v>700</v>
      </c>
      <c r="V92" s="361">
        <f t="shared" si="299"/>
        <v>590</v>
      </c>
      <c r="W92" s="361">
        <f t="shared" si="299"/>
        <v>1</v>
      </c>
      <c r="X92" s="361" t="str">
        <f t="shared" si="300"/>
        <v xml:space="preserve">Các tuyến đường giao thông không đấu nối trực tiếp và thông ra </v>
      </c>
      <c r="Y92" s="361" t="str">
        <f t="shared" si="301"/>
        <v>Đường Tân An - Vĩnh Tân</v>
      </c>
      <c r="Z92" s="361" t="str">
        <f t="shared" si="301"/>
        <v xml:space="preserve"> đoạn từ Đường vào chùa Vĩnh Phước</v>
      </c>
      <c r="AA92" s="361" t="str">
        <f t="shared" si="302"/>
        <v xml:space="preserve"> đến Trung tâm ấp 5 </v>
      </c>
      <c r="AB92" s="361" t="str">
        <f t="shared" ref="AB92:AE92" si="305">AB85</f>
        <v xml:space="preserve"> đã được đầu tư mặt đường nhựa, bê tông xi măng:</v>
      </c>
      <c r="AC92" s="361" t="str">
        <f t="shared" si="305"/>
        <v>- Có bề rộng ≥5m, cách đường giao thông ≤1.000m.</v>
      </c>
      <c r="AD92" s="361" t="str">
        <f t="shared" si="305"/>
        <v>- Có bề rộng từ ≥3m đến &lt;5m, cách đường giao thông ≤500m.</v>
      </c>
      <c r="AE92" s="361">
        <f t="shared" si="305"/>
        <v>0</v>
      </c>
    </row>
    <row r="93" spans="1:31" s="18" customFormat="1" ht="94.5" x14ac:dyDescent="0.25">
      <c r="A93" s="85">
        <f t="shared" si="231"/>
        <v>90</v>
      </c>
      <c r="B93" s="85" t="str">
        <f t="shared" si="284"/>
        <v>VT3*0,8</v>
      </c>
      <c r="C93" s="427" t="str">
        <f>X93&amp;Y93&amp;Z93&amp;AA93&amp;AB93&amp;"
"&amp;AC93&amp;"
"
&amp;AD93&amp;"
"&amp;AE93</f>
        <v>Các tuyến đường giao thông không đấu nối trực tiếp và thông ra Đường Tân An - Vĩnh Tân đoạn từ Đường vào chùa Vĩnh Phước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28"/>
      <c r="E93" s="429"/>
      <c r="F93" s="161">
        <f t="shared" si="285"/>
        <v>600</v>
      </c>
      <c r="G93" s="204">
        <f t="shared" si="286"/>
        <v>420</v>
      </c>
      <c r="H93" s="204">
        <f t="shared" si="287"/>
        <v>360</v>
      </c>
      <c r="I93" s="161">
        <f t="shared" si="288"/>
        <v>630</v>
      </c>
      <c r="J93" s="204">
        <f t="shared" si="228"/>
        <v>440</v>
      </c>
      <c r="K93" s="204">
        <f t="shared" si="229"/>
        <v>380</v>
      </c>
      <c r="L93" s="157">
        <f t="shared" si="289"/>
        <v>1.05</v>
      </c>
      <c r="M93" s="378">
        <f t="shared" si="290"/>
        <v>1.0476190476190477</v>
      </c>
      <c r="N93" s="378">
        <f t="shared" si="291"/>
        <v>1.0555555555555556</v>
      </c>
      <c r="O93" s="360">
        <f t="shared" si="292"/>
        <v>2500</v>
      </c>
      <c r="P93" s="360">
        <f t="shared" si="293"/>
        <v>850</v>
      </c>
      <c r="Q93" s="360">
        <f t="shared" si="294"/>
        <v>600</v>
      </c>
      <c r="R93" s="360">
        <f t="shared" si="295"/>
        <v>500</v>
      </c>
      <c r="S93" s="361">
        <f t="shared" si="296"/>
        <v>2900</v>
      </c>
      <c r="T93" s="361">
        <f t="shared" si="297"/>
        <v>990</v>
      </c>
      <c r="U93" s="361">
        <f t="shared" si="298"/>
        <v>700</v>
      </c>
      <c r="V93" s="361">
        <f t="shared" si="299"/>
        <v>590</v>
      </c>
      <c r="W93" s="361">
        <f t="shared" si="299"/>
        <v>1</v>
      </c>
      <c r="X93" s="361" t="str">
        <f t="shared" si="300"/>
        <v xml:space="preserve">Các tuyến đường giao thông không đấu nối trực tiếp và thông ra </v>
      </c>
      <c r="Y93" s="361" t="str">
        <f t="shared" si="301"/>
        <v>Đường Tân An - Vĩnh Tân</v>
      </c>
      <c r="Z93" s="361" t="str">
        <f t="shared" si="301"/>
        <v xml:space="preserve"> đoạn từ Đường vào chùa Vĩnh Phước</v>
      </c>
      <c r="AA93" s="361" t="str">
        <f t="shared" si="302"/>
        <v xml:space="preserve"> đến Trung tâm ấp 5 </v>
      </c>
      <c r="AB93" s="361" t="str">
        <f t="shared" ref="AB93:AE93" si="306">AB86</f>
        <v xml:space="preserve"> đã được đầu tư mặt đường nhựa, bê tông xi măng:</v>
      </c>
      <c r="AC93" s="361" t="str">
        <f t="shared" si="306"/>
        <v>- Có bề rộng ≥5m, cách đường giao thông &gt;1.000m.</v>
      </c>
      <c r="AD93" s="361" t="str">
        <f t="shared" si="306"/>
        <v>- Có bề rộng từ ≥3m đến &lt;5m, cách đường giao thông từ &gt;500m đến ≤1.000m.</v>
      </c>
      <c r="AE93" s="361" t="str">
        <f t="shared" si="306"/>
        <v>- Có bề rộng &lt;3m, cách đường giao thông ≤200m.</v>
      </c>
    </row>
    <row r="94" spans="1:31" s="18" customFormat="1" ht="94.5" x14ac:dyDescent="0.25">
      <c r="A94" s="85">
        <f t="shared" si="231"/>
        <v>91</v>
      </c>
      <c r="B94" s="85" t="str">
        <f t="shared" si="284"/>
        <v>VT4*0,8</v>
      </c>
      <c r="C94" s="427" t="str">
        <f>X94&amp;Y94&amp;Z94&amp;AA94&amp;AB94</f>
        <v>Các tuyến đường giao thông không đấu nối trực tiếp và thông ra Đường Tân An - Vĩnh Tân đoạn từ Đường vào chùa Vĩnh Phước đến Trung tâm ấp 5  đã được đầu tư mặt đường nhựa, bê tông xi măng:
- Có bề rộng từ ≥3m đến &lt;5m, cách đường giao thông &gt;1.000m.
- Có bề rộng &lt;3m, cách đường giao thông &gt;200m.</v>
      </c>
      <c r="D94" s="428"/>
      <c r="E94" s="429"/>
      <c r="F94" s="161">
        <f t="shared" si="285"/>
        <v>500</v>
      </c>
      <c r="G94" s="204">
        <f t="shared" si="286"/>
        <v>350</v>
      </c>
      <c r="H94" s="204">
        <f t="shared" si="287"/>
        <v>300</v>
      </c>
      <c r="I94" s="161">
        <f t="shared" si="288"/>
        <v>530</v>
      </c>
      <c r="J94" s="204">
        <f t="shared" si="228"/>
        <v>370</v>
      </c>
      <c r="K94" s="204">
        <f t="shared" si="229"/>
        <v>320</v>
      </c>
      <c r="L94" s="157">
        <f t="shared" si="289"/>
        <v>1.06</v>
      </c>
      <c r="M94" s="378">
        <f t="shared" si="290"/>
        <v>1.0571428571428572</v>
      </c>
      <c r="N94" s="378">
        <f t="shared" si="291"/>
        <v>1.0666666666666667</v>
      </c>
      <c r="O94" s="360">
        <f t="shared" si="292"/>
        <v>2500</v>
      </c>
      <c r="P94" s="360">
        <f t="shared" si="293"/>
        <v>850</v>
      </c>
      <c r="Q94" s="360">
        <f t="shared" si="294"/>
        <v>600</v>
      </c>
      <c r="R94" s="360">
        <f t="shared" si="295"/>
        <v>500</v>
      </c>
      <c r="S94" s="361">
        <f t="shared" si="296"/>
        <v>2900</v>
      </c>
      <c r="T94" s="361">
        <f t="shared" si="297"/>
        <v>990</v>
      </c>
      <c r="U94" s="361">
        <f t="shared" si="298"/>
        <v>700</v>
      </c>
      <c r="V94" s="361">
        <f t="shared" si="299"/>
        <v>590</v>
      </c>
      <c r="W94" s="361">
        <f t="shared" si="299"/>
        <v>1</v>
      </c>
      <c r="X94" s="361" t="str">
        <f t="shared" si="300"/>
        <v xml:space="preserve">Các tuyến đường giao thông không đấu nối trực tiếp và thông ra </v>
      </c>
      <c r="Y94" s="361" t="str">
        <f t="shared" si="301"/>
        <v>Đường Tân An - Vĩnh Tân</v>
      </c>
      <c r="Z94" s="361" t="str">
        <f t="shared" si="301"/>
        <v xml:space="preserve"> đoạn từ Đường vào chùa Vĩnh Phước</v>
      </c>
      <c r="AA94" s="361" t="str">
        <f t="shared" si="302"/>
        <v xml:space="preserve"> đến Trung tâm ấp 5 </v>
      </c>
      <c r="AB94" s="361" t="str">
        <f t="shared" ref="AB94:AE94" si="307">AB87</f>
        <v xml:space="preserve"> đã được đầu tư mặt đường nhựa, bê tông xi măng:
- Có bề rộng từ ≥3m đến &lt;5m, cách đường giao thông &gt;1.000m.
- Có bề rộng &lt;3m, cách đường giao thông &gt;200m.</v>
      </c>
      <c r="AC94" s="361">
        <f t="shared" si="307"/>
        <v>0</v>
      </c>
      <c r="AD94" s="361">
        <f t="shared" si="307"/>
        <v>0</v>
      </c>
      <c r="AE94" s="361">
        <f t="shared" si="307"/>
        <v>0</v>
      </c>
    </row>
    <row r="95" spans="1:31" s="18" customFormat="1" ht="31.5" x14ac:dyDescent="0.25">
      <c r="A95" s="85">
        <f t="shared" si="231"/>
        <v>92</v>
      </c>
      <c r="B95" s="85" t="str">
        <f>'Đầu vào (2)'!G92</f>
        <v>VC30NT2_D3</v>
      </c>
      <c r="C95" s="93" t="str">
        <f>'Đầu vào (2)'!H92</f>
        <v>Đường Tân An - Vĩnh Tân</v>
      </c>
      <c r="D95" s="93" t="str">
        <f>'Đầu vào (2)'!I92</f>
        <v xml:space="preserve">Trung tâm ấp 5 </v>
      </c>
      <c r="E95" s="93" t="str">
        <f>'Đầu vào (2)'!K92</f>
        <v>Đường Trị An - Vĩnh Tân</v>
      </c>
      <c r="F95" s="237">
        <f>O95</f>
        <v>2000</v>
      </c>
      <c r="G95" s="237">
        <f>F95*0.7</f>
        <v>1400</v>
      </c>
      <c r="H95" s="237">
        <f>F95*0.6</f>
        <v>1200</v>
      </c>
      <c r="I95" s="237">
        <f>S95</f>
        <v>2500</v>
      </c>
      <c r="J95" s="204">
        <f t="shared" si="228"/>
        <v>1800</v>
      </c>
      <c r="K95" s="204">
        <f t="shared" si="229"/>
        <v>1500</v>
      </c>
      <c r="L95" s="238">
        <f>I95/F95</f>
        <v>1.25</v>
      </c>
      <c r="M95" s="352">
        <f>J95/G95</f>
        <v>1.2857142857142858</v>
      </c>
      <c r="N95" s="352">
        <f>K95/H95</f>
        <v>1.25</v>
      </c>
      <c r="O95" s="360">
        <f>'Đầu vào (2)'!L92</f>
        <v>2000</v>
      </c>
      <c r="P95" s="360">
        <f>'Đầu vào (2)'!M92</f>
        <v>800</v>
      </c>
      <c r="Q95" s="360">
        <f>'Đầu vào (2)'!N92</f>
        <v>600</v>
      </c>
      <c r="R95" s="360">
        <f>'Đầu vào (2)'!O92</f>
        <v>500</v>
      </c>
      <c r="S95" s="361">
        <f>VLOOKUP(B95,'[1]Giá đề xuất ODT'!$G$11:$AD$2233,21,0)</f>
        <v>2500</v>
      </c>
      <c r="T95" s="361">
        <f>VLOOKUP(B95,'[1]Giá đề xuất ODT'!$G$11:$AD$2233,22,0)</f>
        <v>1000</v>
      </c>
      <c r="U95" s="361">
        <f>VLOOKUP(B95,'[1]Giá đề xuất ODT'!$G$11:$AD$2233,23,0)</f>
        <v>760</v>
      </c>
      <c r="V95" s="361">
        <f>VLOOKUP(B95,'[1]Giá đề xuất ODT'!$G$11:$AD$2233,24,0)</f>
        <v>630</v>
      </c>
      <c r="W95" s="361">
        <v>2</v>
      </c>
      <c r="X95" s="361"/>
      <c r="Y95" s="361" t="str">
        <f>C95</f>
        <v>Đường Tân An - Vĩnh Tân</v>
      </c>
      <c r="Z95" s="361" t="str">
        <f>" đoạn từ "&amp;D95</f>
        <v xml:space="preserve"> đoạn từ Trung tâm ấp 5 </v>
      </c>
      <c r="AA95" s="361" t="str">
        <f>" đến "&amp;E95</f>
        <v xml:space="preserve"> đến Đường Trị An - Vĩnh Tân</v>
      </c>
      <c r="AB95" s="361"/>
      <c r="AC95" s="361"/>
      <c r="AD95" s="361"/>
      <c r="AE95" s="361">
        <v>0</v>
      </c>
    </row>
    <row r="96" spans="1:31" s="18" customFormat="1" ht="78.75" x14ac:dyDescent="0.25">
      <c r="A96" s="85">
        <f t="shared" si="231"/>
        <v>93</v>
      </c>
      <c r="B96" s="85" t="str">
        <f t="shared" ref="B96:B101" si="308">B89</f>
        <v>VT2</v>
      </c>
      <c r="C96" s="427" t="str">
        <f>X96&amp;Y96&amp;Z96&amp;AA96&amp;AB96&amp;"
"&amp;AC96&amp;"
"
&amp;AD96</f>
        <v>Các tuyến đường giao thông đấu nối trực tiếp ra Đường Tân An - Vĩnh Tân đoạn từ Trung tâm ấp 5  đến Đường Trị An - Vĩnh Tân đã được đầu tư mặt đường nhựa, bê tông xi măng:
- Có bề rộng ≥5m, cách đường giao thông ≤1.000m.
- Có bề rộng từ ≥3m đến &lt;5m, cách đường giao thông ≤500m.</v>
      </c>
      <c r="D96" s="428"/>
      <c r="E96" s="429"/>
      <c r="F96" s="161">
        <f t="shared" ref="F96:F101" si="309">IF(B96="VT2",P96,IF(B96="VT3",Q96,IF(B96="VT2*0,8",P96,IF(B96="VT3*0,8",Q96,R96))))</f>
        <v>800</v>
      </c>
      <c r="G96" s="204">
        <f t="shared" ref="G96:G101" si="310">F96*0.7</f>
        <v>560</v>
      </c>
      <c r="H96" s="204">
        <f t="shared" ref="H96:H101" si="311">F96*0.6</f>
        <v>480</v>
      </c>
      <c r="I96" s="161">
        <f t="shared" ref="I96:I101" si="312">IF(B96="VT2",T96,IF(B96="VT3",U96,IF(B96="VT4",V96,IF(B96="VT2*0,8",IF(T96*$T$1&lt;1000,ROUND(T96*$T$1,-1),ROUND(T96*$T$1,-2)),IF(B96="VT3*0,8",IF(U96*$T$1&lt;1000,ROUND(U96*$T$1,-1),ROUND(U96*$T$1,-2)),IF(V96*$T$1&lt;1000,ROUND(V96*$T$1,-1),ROUND(V96*$T$1,-2)))))))</f>
        <v>1000</v>
      </c>
      <c r="J96" s="204">
        <f t="shared" si="228"/>
        <v>700</v>
      </c>
      <c r="K96" s="204">
        <f t="shared" si="229"/>
        <v>600</v>
      </c>
      <c r="L96" s="157">
        <f t="shared" ref="L96:L101" si="313">I96/F96</f>
        <v>1.25</v>
      </c>
      <c r="M96" s="378">
        <f t="shared" ref="M96:M101" si="314">J96/G96</f>
        <v>1.25</v>
      </c>
      <c r="N96" s="378">
        <f t="shared" ref="N96:N101" si="315">K96/H96</f>
        <v>1.25</v>
      </c>
      <c r="O96" s="360">
        <f t="shared" ref="O96:O101" si="316">O95</f>
        <v>2000</v>
      </c>
      <c r="P96" s="360">
        <f t="shared" ref="P96:P101" si="317">P95</f>
        <v>800</v>
      </c>
      <c r="Q96" s="360">
        <f t="shared" ref="Q96:Q101" si="318">Q95</f>
        <v>600</v>
      </c>
      <c r="R96" s="360">
        <f t="shared" ref="R96:R101" si="319">R95</f>
        <v>500</v>
      </c>
      <c r="S96" s="361">
        <f t="shared" ref="S96:S101" si="320">S95</f>
        <v>2500</v>
      </c>
      <c r="T96" s="361">
        <f t="shared" ref="T96:T101" si="321">T95</f>
        <v>1000</v>
      </c>
      <c r="U96" s="361">
        <f t="shared" ref="U96:U101" si="322">U95</f>
        <v>760</v>
      </c>
      <c r="V96" s="361">
        <f t="shared" ref="V96:W101" si="323">V95</f>
        <v>630</v>
      </c>
      <c r="W96" s="361">
        <f t="shared" si="323"/>
        <v>2</v>
      </c>
      <c r="X96" s="361" t="str">
        <f t="shared" ref="X96:X101" si="324">X89</f>
        <v xml:space="preserve">Các tuyến đường giao thông đấu nối trực tiếp ra </v>
      </c>
      <c r="Y96" s="361" t="str">
        <f t="shared" ref="Y96:Z101" si="325">Y95</f>
        <v>Đường Tân An - Vĩnh Tân</v>
      </c>
      <c r="Z96" s="361" t="str">
        <f t="shared" si="325"/>
        <v xml:space="preserve"> đoạn từ Trung tâm ấp 5 </v>
      </c>
      <c r="AA96" s="361" t="str">
        <f t="shared" ref="AA96:AA101" si="326">AA95</f>
        <v xml:space="preserve"> đến Đường Trị An - Vĩnh Tân</v>
      </c>
      <c r="AB96" s="361" t="str">
        <f>AB89</f>
        <v xml:space="preserve"> đã được đầu tư mặt đường nhựa, bê tông xi măng:</v>
      </c>
      <c r="AC96" s="361" t="str">
        <f>AC89</f>
        <v>- Có bề rộng ≥5m, cách đường giao thông ≤1.000m.</v>
      </c>
      <c r="AD96" s="361" t="str">
        <f>AD89</f>
        <v>- Có bề rộng từ ≥3m đến &lt;5m, cách đường giao thông ≤500m.</v>
      </c>
      <c r="AE96" s="361">
        <f>AE89</f>
        <v>0</v>
      </c>
    </row>
    <row r="97" spans="1:31" s="18" customFormat="1" ht="78.75" x14ac:dyDescent="0.25">
      <c r="A97" s="85">
        <f t="shared" si="231"/>
        <v>94</v>
      </c>
      <c r="B97" s="85" t="str">
        <f t="shared" si="308"/>
        <v>VT3</v>
      </c>
      <c r="C97" s="427" t="str">
        <f>X97&amp;Y97&amp;Z97&amp;AA97&amp;AB97&amp;"
"&amp;AC97&amp;"
"&amp;AD97&amp;"
"&amp;AE97</f>
        <v>Các tuyến đường giao thông đấu nối trực tiếp ra Đường Tân An - Vĩnh Tân đoạn từ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28"/>
      <c r="E97" s="429"/>
      <c r="F97" s="161">
        <f t="shared" si="309"/>
        <v>600</v>
      </c>
      <c r="G97" s="204">
        <f t="shared" si="310"/>
        <v>420</v>
      </c>
      <c r="H97" s="204">
        <f t="shared" si="311"/>
        <v>360</v>
      </c>
      <c r="I97" s="161">
        <f t="shared" si="312"/>
        <v>760</v>
      </c>
      <c r="J97" s="204">
        <f t="shared" si="228"/>
        <v>530</v>
      </c>
      <c r="K97" s="204">
        <f t="shared" si="229"/>
        <v>460</v>
      </c>
      <c r="L97" s="157">
        <f t="shared" si="313"/>
        <v>1.2666666666666666</v>
      </c>
      <c r="M97" s="378">
        <f t="shared" si="314"/>
        <v>1.2619047619047619</v>
      </c>
      <c r="N97" s="378">
        <f t="shared" si="315"/>
        <v>1.2777777777777777</v>
      </c>
      <c r="O97" s="360">
        <f t="shared" si="316"/>
        <v>2000</v>
      </c>
      <c r="P97" s="360">
        <f t="shared" si="317"/>
        <v>800</v>
      </c>
      <c r="Q97" s="360">
        <f t="shared" si="318"/>
        <v>600</v>
      </c>
      <c r="R97" s="360">
        <f t="shared" si="319"/>
        <v>500</v>
      </c>
      <c r="S97" s="361">
        <f t="shared" si="320"/>
        <v>2500</v>
      </c>
      <c r="T97" s="361">
        <f t="shared" si="321"/>
        <v>1000</v>
      </c>
      <c r="U97" s="361">
        <f t="shared" si="322"/>
        <v>760</v>
      </c>
      <c r="V97" s="361">
        <f t="shared" si="323"/>
        <v>630</v>
      </c>
      <c r="W97" s="361">
        <f t="shared" si="323"/>
        <v>2</v>
      </c>
      <c r="X97" s="361" t="str">
        <f t="shared" si="324"/>
        <v xml:space="preserve">Các tuyến đường giao thông đấu nối trực tiếp ra </v>
      </c>
      <c r="Y97" s="361" t="str">
        <f t="shared" si="325"/>
        <v>Đường Tân An - Vĩnh Tân</v>
      </c>
      <c r="Z97" s="361" t="str">
        <f t="shared" si="325"/>
        <v xml:space="preserve"> đoạn từ Trung tâm ấp 5 </v>
      </c>
      <c r="AA97" s="361" t="str">
        <f t="shared" si="326"/>
        <v xml:space="preserve"> đến Đường Trị An - Vĩnh Tân</v>
      </c>
      <c r="AB97" s="361" t="str">
        <f t="shared" ref="AB97:AE97" si="327">AB90</f>
        <v xml:space="preserve"> đã được đầu tư mặt đường nhựa, bê tông xi măng:</v>
      </c>
      <c r="AC97" s="361" t="str">
        <f t="shared" si="327"/>
        <v>- Có bề rộng ≥5m, cách đường giao thông &gt;1.000m.</v>
      </c>
      <c r="AD97" s="361" t="str">
        <f t="shared" si="327"/>
        <v>- Có bề rộng từ ≥3m đến &lt;5m, cách đường giao thông từ &gt;500m đến ≤1.000m.</v>
      </c>
      <c r="AE97" s="361" t="str">
        <f t="shared" si="327"/>
        <v>- Có bề rộng &lt;3m, cách đường giao thông ≤200m.</v>
      </c>
    </row>
    <row r="98" spans="1:31" s="18" customFormat="1" ht="94.5" x14ac:dyDescent="0.25">
      <c r="A98" s="85">
        <f t="shared" si="231"/>
        <v>95</v>
      </c>
      <c r="B98" s="85" t="str">
        <f t="shared" si="308"/>
        <v>VT4</v>
      </c>
      <c r="C98" s="427" t="str">
        <f>X98&amp;Y98&amp;Z98&amp;AA98&amp;AB98</f>
        <v>Các tuyến đường giao thông đấu nối trực tiếp ra Đường Tân An - Vĩnh Tân đoạn từ Trung tâm ấp 5  đến Đường Trị An - Vĩnh Tân đã được đầu tư mặt đường nhựa, bê tông xi măng:
- Có bề rộng từ ≥3m đến &lt;5m, cách đường giao thông &gt;1.000m.
- Có bề rộng &lt;3m, cách đường giao thông &gt;200m.</v>
      </c>
      <c r="D98" s="428"/>
      <c r="E98" s="429"/>
      <c r="F98" s="161">
        <f t="shared" si="309"/>
        <v>500</v>
      </c>
      <c r="G98" s="204">
        <f t="shared" si="310"/>
        <v>350</v>
      </c>
      <c r="H98" s="204">
        <f t="shared" si="311"/>
        <v>300</v>
      </c>
      <c r="I98" s="161">
        <f t="shared" si="312"/>
        <v>630</v>
      </c>
      <c r="J98" s="204">
        <f t="shared" si="228"/>
        <v>440</v>
      </c>
      <c r="K98" s="204">
        <f t="shared" si="229"/>
        <v>380</v>
      </c>
      <c r="L98" s="157">
        <f t="shared" si="313"/>
        <v>1.26</v>
      </c>
      <c r="M98" s="378">
        <f t="shared" si="314"/>
        <v>1.2571428571428571</v>
      </c>
      <c r="N98" s="378">
        <f t="shared" si="315"/>
        <v>1.2666666666666666</v>
      </c>
      <c r="O98" s="360">
        <f t="shared" si="316"/>
        <v>2000</v>
      </c>
      <c r="P98" s="360">
        <f t="shared" si="317"/>
        <v>800</v>
      </c>
      <c r="Q98" s="360">
        <f t="shared" si="318"/>
        <v>600</v>
      </c>
      <c r="R98" s="360">
        <f t="shared" si="319"/>
        <v>500</v>
      </c>
      <c r="S98" s="361">
        <f t="shared" si="320"/>
        <v>2500</v>
      </c>
      <c r="T98" s="361">
        <f t="shared" si="321"/>
        <v>1000</v>
      </c>
      <c r="U98" s="361">
        <f t="shared" si="322"/>
        <v>760</v>
      </c>
      <c r="V98" s="361">
        <f t="shared" si="323"/>
        <v>630</v>
      </c>
      <c r="W98" s="361">
        <f t="shared" si="323"/>
        <v>2</v>
      </c>
      <c r="X98" s="361" t="str">
        <f t="shared" si="324"/>
        <v xml:space="preserve">Các tuyến đường giao thông đấu nối trực tiếp ra </v>
      </c>
      <c r="Y98" s="361" t="str">
        <f t="shared" si="325"/>
        <v>Đường Tân An - Vĩnh Tân</v>
      </c>
      <c r="Z98" s="361" t="str">
        <f t="shared" si="325"/>
        <v xml:space="preserve"> đoạn từ Trung tâm ấp 5 </v>
      </c>
      <c r="AA98" s="361" t="str">
        <f t="shared" si="326"/>
        <v xml:space="preserve"> đến Đường Trị An - Vĩnh Tân</v>
      </c>
      <c r="AB98" s="361" t="str">
        <f t="shared" ref="AB98:AE98" si="328">AB91</f>
        <v xml:space="preserve"> đã được đầu tư mặt đường nhựa, bê tông xi măng:
- Có bề rộng từ ≥3m đến &lt;5m, cách đường giao thông &gt;1.000m.
- Có bề rộng &lt;3m, cách đường giao thông &gt;200m.</v>
      </c>
      <c r="AC98" s="361">
        <f t="shared" si="328"/>
        <v>0</v>
      </c>
      <c r="AD98" s="361">
        <f t="shared" si="328"/>
        <v>0</v>
      </c>
      <c r="AE98" s="361">
        <f t="shared" si="328"/>
        <v>0</v>
      </c>
    </row>
    <row r="99" spans="1:31" s="18" customFormat="1" ht="94.5" x14ac:dyDescent="0.25">
      <c r="A99" s="85">
        <f t="shared" si="231"/>
        <v>96</v>
      </c>
      <c r="B99" s="85" t="str">
        <f t="shared" si="308"/>
        <v>VT2*0,8</v>
      </c>
      <c r="C99" s="427" t="str">
        <f>X99&amp;Y99&amp;Z99&amp;AA99&amp;AB99&amp;"
"&amp;AC99&amp;"
"
&amp;AD99</f>
        <v>Các tuyến đường giao thông không đấu nối trực tiếp và thông ra Đường Tân An - Vĩnh Tân đoạn từ Trung tâm ấp 5  đến Đường Trị An - Vĩnh Tân đã được đầu tư mặt đường nhựa, bê tông xi măng:
- Có bề rộng ≥5m, cách đường giao thông ≤1.000m.
- Có bề rộng từ ≥3m đến &lt;5m, cách đường giao thông ≤500m.</v>
      </c>
      <c r="D99" s="428"/>
      <c r="E99" s="429"/>
      <c r="F99" s="161">
        <f t="shared" si="309"/>
        <v>800</v>
      </c>
      <c r="G99" s="204">
        <f t="shared" si="310"/>
        <v>560</v>
      </c>
      <c r="H99" s="204">
        <f t="shared" si="311"/>
        <v>480</v>
      </c>
      <c r="I99" s="161">
        <f t="shared" si="312"/>
        <v>900</v>
      </c>
      <c r="J99" s="204">
        <f t="shared" si="228"/>
        <v>630</v>
      </c>
      <c r="K99" s="204">
        <f t="shared" si="229"/>
        <v>540</v>
      </c>
      <c r="L99" s="157">
        <f t="shared" si="313"/>
        <v>1.125</v>
      </c>
      <c r="M99" s="378">
        <f t="shared" si="314"/>
        <v>1.125</v>
      </c>
      <c r="N99" s="378">
        <f t="shared" si="315"/>
        <v>1.125</v>
      </c>
      <c r="O99" s="360">
        <f t="shared" si="316"/>
        <v>2000</v>
      </c>
      <c r="P99" s="360">
        <f t="shared" si="317"/>
        <v>800</v>
      </c>
      <c r="Q99" s="360">
        <f t="shared" si="318"/>
        <v>600</v>
      </c>
      <c r="R99" s="360">
        <f t="shared" si="319"/>
        <v>500</v>
      </c>
      <c r="S99" s="361">
        <f t="shared" si="320"/>
        <v>2500</v>
      </c>
      <c r="T99" s="361">
        <f t="shared" si="321"/>
        <v>1000</v>
      </c>
      <c r="U99" s="361">
        <f t="shared" si="322"/>
        <v>760</v>
      </c>
      <c r="V99" s="361">
        <f t="shared" si="323"/>
        <v>630</v>
      </c>
      <c r="W99" s="361">
        <f t="shared" si="323"/>
        <v>2</v>
      </c>
      <c r="X99" s="361" t="str">
        <f t="shared" si="324"/>
        <v xml:space="preserve">Các tuyến đường giao thông không đấu nối trực tiếp và thông ra </v>
      </c>
      <c r="Y99" s="361" t="str">
        <f t="shared" si="325"/>
        <v>Đường Tân An - Vĩnh Tân</v>
      </c>
      <c r="Z99" s="361" t="str">
        <f t="shared" si="325"/>
        <v xml:space="preserve"> đoạn từ Trung tâm ấp 5 </v>
      </c>
      <c r="AA99" s="361" t="str">
        <f t="shared" si="326"/>
        <v xml:space="preserve"> đến Đường Trị An - Vĩnh Tân</v>
      </c>
      <c r="AB99" s="361" t="str">
        <f t="shared" ref="AB99:AE99" si="329">AB92</f>
        <v xml:space="preserve"> đã được đầu tư mặt đường nhựa, bê tông xi măng:</v>
      </c>
      <c r="AC99" s="361" t="str">
        <f t="shared" si="329"/>
        <v>- Có bề rộng ≥5m, cách đường giao thông ≤1.000m.</v>
      </c>
      <c r="AD99" s="361" t="str">
        <f t="shared" si="329"/>
        <v>- Có bề rộng từ ≥3m đến &lt;5m, cách đường giao thông ≤500m.</v>
      </c>
      <c r="AE99" s="361">
        <f t="shared" si="329"/>
        <v>0</v>
      </c>
    </row>
    <row r="100" spans="1:31" s="18" customFormat="1" ht="94.5" x14ac:dyDescent="0.25">
      <c r="A100" s="85">
        <f t="shared" si="231"/>
        <v>97</v>
      </c>
      <c r="B100" s="85" t="str">
        <f t="shared" si="308"/>
        <v>VT3*0,8</v>
      </c>
      <c r="C100" s="427" t="str">
        <f>X100&amp;Y100&amp;Z100&amp;AA100&amp;AB100&amp;"
"&amp;AC100&amp;"
"
&amp;AD100&amp;"
"&amp;AE100</f>
        <v>Các tuyến đường giao thông không đấu nối trực tiếp và thông ra Đường Tân An - Vĩnh Tân đoạn từ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28"/>
      <c r="E100" s="429"/>
      <c r="F100" s="161">
        <f t="shared" si="309"/>
        <v>600</v>
      </c>
      <c r="G100" s="204">
        <f t="shared" si="310"/>
        <v>420</v>
      </c>
      <c r="H100" s="204">
        <f t="shared" si="311"/>
        <v>360</v>
      </c>
      <c r="I100" s="161">
        <f t="shared" si="312"/>
        <v>680</v>
      </c>
      <c r="J100" s="204">
        <f t="shared" si="228"/>
        <v>480</v>
      </c>
      <c r="K100" s="204">
        <f t="shared" si="229"/>
        <v>410</v>
      </c>
      <c r="L100" s="157">
        <f t="shared" si="313"/>
        <v>1.1333333333333333</v>
      </c>
      <c r="M100" s="378">
        <f t="shared" si="314"/>
        <v>1.1428571428571428</v>
      </c>
      <c r="N100" s="378">
        <f t="shared" si="315"/>
        <v>1.1388888888888888</v>
      </c>
      <c r="O100" s="360">
        <f t="shared" si="316"/>
        <v>2000</v>
      </c>
      <c r="P100" s="360">
        <f t="shared" si="317"/>
        <v>800</v>
      </c>
      <c r="Q100" s="360">
        <f t="shared" si="318"/>
        <v>600</v>
      </c>
      <c r="R100" s="360">
        <f t="shared" si="319"/>
        <v>500</v>
      </c>
      <c r="S100" s="361">
        <f t="shared" si="320"/>
        <v>2500</v>
      </c>
      <c r="T100" s="361">
        <f t="shared" si="321"/>
        <v>1000</v>
      </c>
      <c r="U100" s="361">
        <f t="shared" si="322"/>
        <v>760</v>
      </c>
      <c r="V100" s="361">
        <f t="shared" si="323"/>
        <v>630</v>
      </c>
      <c r="W100" s="361">
        <f t="shared" si="323"/>
        <v>2</v>
      </c>
      <c r="X100" s="361" t="str">
        <f t="shared" si="324"/>
        <v xml:space="preserve">Các tuyến đường giao thông không đấu nối trực tiếp và thông ra </v>
      </c>
      <c r="Y100" s="361" t="str">
        <f t="shared" si="325"/>
        <v>Đường Tân An - Vĩnh Tân</v>
      </c>
      <c r="Z100" s="361" t="str">
        <f t="shared" si="325"/>
        <v xml:space="preserve"> đoạn từ Trung tâm ấp 5 </v>
      </c>
      <c r="AA100" s="361" t="str">
        <f t="shared" si="326"/>
        <v xml:space="preserve"> đến Đường Trị An - Vĩnh Tân</v>
      </c>
      <c r="AB100" s="361" t="str">
        <f t="shared" ref="AB100:AE100" si="330">AB93</f>
        <v xml:space="preserve"> đã được đầu tư mặt đường nhựa, bê tông xi măng:</v>
      </c>
      <c r="AC100" s="361" t="str">
        <f t="shared" si="330"/>
        <v>- Có bề rộng ≥5m, cách đường giao thông &gt;1.000m.</v>
      </c>
      <c r="AD100" s="361" t="str">
        <f t="shared" si="330"/>
        <v>- Có bề rộng từ ≥3m đến &lt;5m, cách đường giao thông từ &gt;500m đến ≤1.000m.</v>
      </c>
      <c r="AE100" s="361" t="str">
        <f t="shared" si="330"/>
        <v>- Có bề rộng &lt;3m, cách đường giao thông ≤200m.</v>
      </c>
    </row>
    <row r="101" spans="1:31" s="18" customFormat="1" ht="94.5" x14ac:dyDescent="0.25">
      <c r="A101" s="85">
        <f t="shared" si="231"/>
        <v>98</v>
      </c>
      <c r="B101" s="85" t="str">
        <f t="shared" si="308"/>
        <v>VT4*0,8</v>
      </c>
      <c r="C101" s="427" t="str">
        <f>X101&amp;Y101&amp;Z101&amp;AA101&amp;AB101</f>
        <v>Các tuyến đường giao thông không đấu nối trực tiếp và thông ra Đường Tân An - Vĩnh Tân đoạn từ Trung tâm ấp 5  đến Đường Trị An - Vĩnh Tân đã được đầu tư mặt đường nhựa, bê tông xi măng:
- Có bề rộng từ ≥3m đến &lt;5m, cách đường giao thông &gt;1.000m.
- Có bề rộng &lt;3m, cách đường giao thông &gt;200m.</v>
      </c>
      <c r="D101" s="428"/>
      <c r="E101" s="429"/>
      <c r="F101" s="161">
        <f t="shared" si="309"/>
        <v>500</v>
      </c>
      <c r="G101" s="204">
        <f t="shared" si="310"/>
        <v>350</v>
      </c>
      <c r="H101" s="204">
        <f t="shared" si="311"/>
        <v>300</v>
      </c>
      <c r="I101" s="161">
        <f t="shared" si="312"/>
        <v>570</v>
      </c>
      <c r="J101" s="204">
        <f t="shared" si="228"/>
        <v>400</v>
      </c>
      <c r="K101" s="204">
        <f t="shared" si="229"/>
        <v>340</v>
      </c>
      <c r="L101" s="157">
        <f t="shared" si="313"/>
        <v>1.1399999999999999</v>
      </c>
      <c r="M101" s="378">
        <f t="shared" si="314"/>
        <v>1.1428571428571428</v>
      </c>
      <c r="N101" s="378">
        <f t="shared" si="315"/>
        <v>1.1333333333333333</v>
      </c>
      <c r="O101" s="360">
        <f t="shared" si="316"/>
        <v>2000</v>
      </c>
      <c r="P101" s="360">
        <f t="shared" si="317"/>
        <v>800</v>
      </c>
      <c r="Q101" s="360">
        <f t="shared" si="318"/>
        <v>600</v>
      </c>
      <c r="R101" s="360">
        <f t="shared" si="319"/>
        <v>500</v>
      </c>
      <c r="S101" s="361">
        <f t="shared" si="320"/>
        <v>2500</v>
      </c>
      <c r="T101" s="361">
        <f t="shared" si="321"/>
        <v>1000</v>
      </c>
      <c r="U101" s="361">
        <f t="shared" si="322"/>
        <v>760</v>
      </c>
      <c r="V101" s="361">
        <f t="shared" si="323"/>
        <v>630</v>
      </c>
      <c r="W101" s="361">
        <f t="shared" si="323"/>
        <v>2</v>
      </c>
      <c r="X101" s="361" t="str">
        <f t="shared" si="324"/>
        <v xml:space="preserve">Các tuyến đường giao thông không đấu nối trực tiếp và thông ra </v>
      </c>
      <c r="Y101" s="361" t="str">
        <f t="shared" si="325"/>
        <v>Đường Tân An - Vĩnh Tân</v>
      </c>
      <c r="Z101" s="361" t="str">
        <f t="shared" si="325"/>
        <v xml:space="preserve"> đoạn từ Trung tâm ấp 5 </v>
      </c>
      <c r="AA101" s="361" t="str">
        <f t="shared" si="326"/>
        <v xml:space="preserve"> đến Đường Trị An - Vĩnh Tân</v>
      </c>
      <c r="AB101" s="361" t="str">
        <f t="shared" ref="AB101:AE101" si="331">AB94</f>
        <v xml:space="preserve"> đã được đầu tư mặt đường nhựa, bê tông xi măng:
- Có bề rộng từ ≥3m đến &lt;5m, cách đường giao thông &gt;1.000m.
- Có bề rộng &lt;3m, cách đường giao thông &gt;200m.</v>
      </c>
      <c r="AC101" s="361">
        <f t="shared" si="331"/>
        <v>0</v>
      </c>
      <c r="AD101" s="361">
        <f t="shared" si="331"/>
        <v>0</v>
      </c>
      <c r="AE101" s="361">
        <f t="shared" si="331"/>
        <v>0</v>
      </c>
    </row>
    <row r="102" spans="1:31" s="18" customFormat="1" ht="31.5" x14ac:dyDescent="0.25">
      <c r="A102" s="85">
        <f t="shared" si="231"/>
        <v>99</v>
      </c>
      <c r="B102" s="85" t="str">
        <f>'Đầu vào (2)'!G99</f>
        <v>VC30NT2_D4</v>
      </c>
      <c r="C102" s="93" t="str">
        <f>'Đầu vào (2)'!H99</f>
        <v>Đường Tân An - Vĩnh Tân</v>
      </c>
      <c r="D102" s="93" t="str">
        <f>'Đầu vào (2)'!I99</f>
        <v>Đường Trị An - Vĩnh Tân</v>
      </c>
      <c r="E102" s="93" t="str">
        <f>'Đầu vào (2)'!K99</f>
        <v>Đường tỉnh 768</v>
      </c>
      <c r="F102" s="237">
        <f>O102</f>
        <v>2300</v>
      </c>
      <c r="G102" s="237">
        <f>F102*0.7</f>
        <v>1610</v>
      </c>
      <c r="H102" s="237">
        <f>F102*0.6</f>
        <v>1380</v>
      </c>
      <c r="I102" s="237">
        <f>S102</f>
        <v>2500</v>
      </c>
      <c r="J102" s="204">
        <f t="shared" si="228"/>
        <v>1800</v>
      </c>
      <c r="K102" s="204">
        <f t="shared" si="229"/>
        <v>1500</v>
      </c>
      <c r="L102" s="238">
        <f>I102/F102</f>
        <v>1.0869565217391304</v>
      </c>
      <c r="M102" s="352">
        <f>J102/G102</f>
        <v>1.1180124223602483</v>
      </c>
      <c r="N102" s="352">
        <f>K102/H102</f>
        <v>1.0869565217391304</v>
      </c>
      <c r="O102" s="360">
        <f>'Đầu vào (2)'!L99</f>
        <v>2300</v>
      </c>
      <c r="P102" s="360">
        <f>'Đầu vào (2)'!M99</f>
        <v>1000</v>
      </c>
      <c r="Q102" s="360">
        <f>'Đầu vào (2)'!N99</f>
        <v>800</v>
      </c>
      <c r="R102" s="360">
        <f>'Đầu vào (2)'!O99</f>
        <v>700</v>
      </c>
      <c r="S102" s="361">
        <f>VLOOKUP(B102,'[1]Giá đề xuất ODT'!$G$11:$AD$2233,21,0)</f>
        <v>2500</v>
      </c>
      <c r="T102" s="361">
        <f>VLOOKUP(B102,'[1]Giá đề xuất ODT'!$G$11:$AD$2233,22,0)</f>
        <v>1100</v>
      </c>
      <c r="U102" s="361">
        <f>VLOOKUP(B102,'[1]Giá đề xuất ODT'!$G$11:$AD$2233,23,0)</f>
        <v>900</v>
      </c>
      <c r="V102" s="361">
        <f>VLOOKUP(B102,'[1]Giá đề xuất ODT'!$G$11:$AD$2233,24,0)</f>
        <v>780</v>
      </c>
      <c r="W102" s="361">
        <v>2</v>
      </c>
      <c r="X102" s="361"/>
      <c r="Y102" s="361" t="str">
        <f>C102</f>
        <v>Đường Tân An - Vĩnh Tân</v>
      </c>
      <c r="Z102" s="361" t="str">
        <f>" đoạn từ "&amp;D102</f>
        <v xml:space="preserve"> đoạn từ Đường Trị An - Vĩnh Tân</v>
      </c>
      <c r="AA102" s="361" t="str">
        <f>" đến "&amp;E102</f>
        <v xml:space="preserve"> đến Đường tỉnh 768</v>
      </c>
      <c r="AB102" s="361"/>
      <c r="AC102" s="361"/>
      <c r="AD102" s="361"/>
      <c r="AE102" s="361">
        <v>0</v>
      </c>
    </row>
    <row r="103" spans="1:31" s="18" customFormat="1" ht="78.75" x14ac:dyDescent="0.25">
      <c r="A103" s="85">
        <f t="shared" si="231"/>
        <v>100</v>
      </c>
      <c r="B103" s="85" t="str">
        <f t="shared" ref="B103:B108" si="332">B96</f>
        <v>VT2</v>
      </c>
      <c r="C103" s="427" t="str">
        <f>X103&amp;Y103&amp;Z103&amp;AA103&amp;AB103&amp;"
"&amp;AC103&amp;"
"
&amp;AD103</f>
        <v>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v>
      </c>
      <c r="D103" s="428"/>
      <c r="E103" s="429"/>
      <c r="F103" s="161">
        <f t="shared" ref="F103:F108" si="333">IF(B103="VT2",P103,IF(B103="VT3",Q103,IF(B103="VT2*0,8",P103,IF(B103="VT3*0,8",Q103,R103))))</f>
        <v>1000</v>
      </c>
      <c r="G103" s="204">
        <f t="shared" ref="G103:G108" si="334">F103*0.7</f>
        <v>700</v>
      </c>
      <c r="H103" s="204">
        <f t="shared" ref="H103:H108" si="335">F103*0.6</f>
        <v>600</v>
      </c>
      <c r="I103" s="161">
        <f t="shared" ref="I103:I108" si="336">IF(B103="VT2",T103,IF(B103="VT3",U103,IF(B103="VT4",V103,IF(B103="VT2*0,8",IF(T103*$T$1&lt;1000,ROUND(T103*$T$1,-1),ROUND(T103*$T$1,-2)),IF(B103="VT3*0,8",IF(U103*$T$1&lt;1000,ROUND(U103*$T$1,-1),ROUND(U103*$T$1,-2)),IF(V103*$T$1&lt;1000,ROUND(V103*$T$1,-1),ROUND(V103*$T$1,-2)))))))</f>
        <v>1100</v>
      </c>
      <c r="J103" s="204">
        <f t="shared" si="228"/>
        <v>770</v>
      </c>
      <c r="K103" s="204">
        <f t="shared" si="229"/>
        <v>660</v>
      </c>
      <c r="L103" s="157">
        <f t="shared" ref="L103:L108" si="337">I103/F103</f>
        <v>1.1000000000000001</v>
      </c>
      <c r="M103" s="378">
        <f t="shared" ref="M103:M108" si="338">J103/G103</f>
        <v>1.1000000000000001</v>
      </c>
      <c r="N103" s="378">
        <f t="shared" ref="N103:N108" si="339">K103/H103</f>
        <v>1.1000000000000001</v>
      </c>
      <c r="O103" s="360">
        <f t="shared" ref="O103:O108" si="340">O102</f>
        <v>2300</v>
      </c>
      <c r="P103" s="360">
        <f t="shared" ref="P103:P108" si="341">P102</f>
        <v>1000</v>
      </c>
      <c r="Q103" s="360">
        <f t="shared" ref="Q103:Q108" si="342">Q102</f>
        <v>800</v>
      </c>
      <c r="R103" s="360">
        <f t="shared" ref="R103:R108" si="343">R102</f>
        <v>700</v>
      </c>
      <c r="S103" s="361">
        <f t="shared" ref="S103:S108" si="344">S102</f>
        <v>2500</v>
      </c>
      <c r="T103" s="361">
        <f t="shared" ref="T103:T108" si="345">T102</f>
        <v>1100</v>
      </c>
      <c r="U103" s="361">
        <f t="shared" ref="U103:U108" si="346">U102</f>
        <v>900</v>
      </c>
      <c r="V103" s="361">
        <f t="shared" ref="V103:W108" si="347">V102</f>
        <v>780</v>
      </c>
      <c r="W103" s="361">
        <f t="shared" si="347"/>
        <v>2</v>
      </c>
      <c r="X103" s="361" t="str">
        <f t="shared" ref="X103:X108" si="348">X96</f>
        <v xml:space="preserve">Các tuyến đường giao thông đấu nối trực tiếp ra </v>
      </c>
      <c r="Y103" s="361" t="str">
        <f t="shared" ref="Y103:Z108" si="349">Y102</f>
        <v>Đường Tân An - Vĩnh Tân</v>
      </c>
      <c r="Z103" s="361" t="str">
        <f t="shared" si="349"/>
        <v xml:space="preserve"> đoạn từ Đường Trị An - Vĩnh Tân</v>
      </c>
      <c r="AA103" s="361" t="str">
        <f t="shared" ref="AA103:AA108" si="350">AA102</f>
        <v xml:space="preserve"> đến Đường tỉnh 768</v>
      </c>
      <c r="AB103" s="361" t="str">
        <f>AB96</f>
        <v xml:space="preserve"> đã được đầu tư mặt đường nhựa, bê tông xi măng:</v>
      </c>
      <c r="AC103" s="361" t="str">
        <f>AC96</f>
        <v>- Có bề rộng ≥5m, cách đường giao thông ≤1.000m.</v>
      </c>
      <c r="AD103" s="361" t="str">
        <f>AD96</f>
        <v>- Có bề rộng từ ≥3m đến &lt;5m, cách đường giao thông ≤500m.</v>
      </c>
      <c r="AE103" s="361">
        <f>AE96</f>
        <v>0</v>
      </c>
    </row>
    <row r="104" spans="1:31" s="18" customFormat="1" ht="78.75" x14ac:dyDescent="0.25">
      <c r="A104" s="85">
        <f t="shared" si="231"/>
        <v>101</v>
      </c>
      <c r="B104" s="85" t="str">
        <f t="shared" si="332"/>
        <v>VT3</v>
      </c>
      <c r="C104" s="427" t="str">
        <f>X104&amp;Y104&amp;Z104&amp;AA104&amp;AB104&amp;"
"&amp;AC104&amp;"
"&amp;AD104&amp;"
"&amp;AE104</f>
        <v>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28"/>
      <c r="E104" s="429"/>
      <c r="F104" s="161">
        <f t="shared" si="333"/>
        <v>800</v>
      </c>
      <c r="G104" s="204">
        <f t="shared" si="334"/>
        <v>560</v>
      </c>
      <c r="H104" s="204">
        <f t="shared" si="335"/>
        <v>480</v>
      </c>
      <c r="I104" s="161">
        <f t="shared" si="336"/>
        <v>900</v>
      </c>
      <c r="J104" s="204">
        <f t="shared" si="228"/>
        <v>630</v>
      </c>
      <c r="K104" s="204">
        <f t="shared" si="229"/>
        <v>540</v>
      </c>
      <c r="L104" s="157">
        <f t="shared" si="337"/>
        <v>1.125</v>
      </c>
      <c r="M104" s="378">
        <f t="shared" si="338"/>
        <v>1.125</v>
      </c>
      <c r="N104" s="378">
        <f t="shared" si="339"/>
        <v>1.125</v>
      </c>
      <c r="O104" s="360">
        <f t="shared" si="340"/>
        <v>2300</v>
      </c>
      <c r="P104" s="360">
        <f t="shared" si="341"/>
        <v>1000</v>
      </c>
      <c r="Q104" s="360">
        <f t="shared" si="342"/>
        <v>800</v>
      </c>
      <c r="R104" s="360">
        <f t="shared" si="343"/>
        <v>700</v>
      </c>
      <c r="S104" s="361">
        <f t="shared" si="344"/>
        <v>2500</v>
      </c>
      <c r="T104" s="361">
        <f t="shared" si="345"/>
        <v>1100</v>
      </c>
      <c r="U104" s="361">
        <f t="shared" si="346"/>
        <v>900</v>
      </c>
      <c r="V104" s="361">
        <f t="shared" si="347"/>
        <v>780</v>
      </c>
      <c r="W104" s="361">
        <f t="shared" si="347"/>
        <v>2</v>
      </c>
      <c r="X104" s="361" t="str">
        <f t="shared" si="348"/>
        <v xml:space="preserve">Các tuyến đường giao thông đấu nối trực tiếp ra </v>
      </c>
      <c r="Y104" s="361" t="str">
        <f t="shared" si="349"/>
        <v>Đường Tân An - Vĩnh Tân</v>
      </c>
      <c r="Z104" s="361" t="str">
        <f t="shared" si="349"/>
        <v xml:space="preserve"> đoạn từ Đường Trị An - Vĩnh Tân</v>
      </c>
      <c r="AA104" s="361" t="str">
        <f t="shared" si="350"/>
        <v xml:space="preserve"> đến Đường tỉnh 768</v>
      </c>
      <c r="AB104" s="361" t="str">
        <f t="shared" ref="AB104:AE104" si="351">AB97</f>
        <v xml:space="preserve"> đã được đầu tư mặt đường nhựa, bê tông xi măng:</v>
      </c>
      <c r="AC104" s="361" t="str">
        <f t="shared" si="351"/>
        <v>- Có bề rộng ≥5m, cách đường giao thông &gt;1.000m.</v>
      </c>
      <c r="AD104" s="361" t="str">
        <f t="shared" si="351"/>
        <v>- Có bề rộng từ ≥3m đến &lt;5m, cách đường giao thông từ &gt;500m đến ≤1.000m.</v>
      </c>
      <c r="AE104" s="361" t="str">
        <f t="shared" si="351"/>
        <v>- Có bề rộng &lt;3m, cách đường giao thông ≤200m.</v>
      </c>
    </row>
    <row r="105" spans="1:31" s="18" customFormat="1" ht="94.5" x14ac:dyDescent="0.25">
      <c r="A105" s="85">
        <f t="shared" si="231"/>
        <v>102</v>
      </c>
      <c r="B105" s="85" t="str">
        <f t="shared" si="332"/>
        <v>VT4</v>
      </c>
      <c r="C105" s="427" t="str">
        <f>X105&amp;Y105&amp;Z105&amp;AA105&amp;AB105</f>
        <v>Các tuyến đường giao thông đấu nối trực tiếp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v>
      </c>
      <c r="D105" s="428"/>
      <c r="E105" s="429"/>
      <c r="F105" s="161">
        <f t="shared" si="333"/>
        <v>700</v>
      </c>
      <c r="G105" s="204">
        <f t="shared" si="334"/>
        <v>489.99999999999994</v>
      </c>
      <c r="H105" s="204">
        <f t="shared" si="335"/>
        <v>420</v>
      </c>
      <c r="I105" s="161">
        <f t="shared" si="336"/>
        <v>780</v>
      </c>
      <c r="J105" s="204">
        <f t="shared" si="228"/>
        <v>550</v>
      </c>
      <c r="K105" s="204">
        <f t="shared" si="229"/>
        <v>470</v>
      </c>
      <c r="L105" s="157">
        <f t="shared" si="337"/>
        <v>1.1142857142857143</v>
      </c>
      <c r="M105" s="378">
        <f t="shared" si="338"/>
        <v>1.1224489795918369</v>
      </c>
      <c r="N105" s="378">
        <f t="shared" si="339"/>
        <v>1.1190476190476191</v>
      </c>
      <c r="O105" s="360">
        <f t="shared" si="340"/>
        <v>2300</v>
      </c>
      <c r="P105" s="360">
        <f t="shared" si="341"/>
        <v>1000</v>
      </c>
      <c r="Q105" s="360">
        <f t="shared" si="342"/>
        <v>800</v>
      </c>
      <c r="R105" s="360">
        <f t="shared" si="343"/>
        <v>700</v>
      </c>
      <c r="S105" s="361">
        <f t="shared" si="344"/>
        <v>2500</v>
      </c>
      <c r="T105" s="361">
        <f t="shared" si="345"/>
        <v>1100</v>
      </c>
      <c r="U105" s="361">
        <f t="shared" si="346"/>
        <v>900</v>
      </c>
      <c r="V105" s="361">
        <f t="shared" si="347"/>
        <v>780</v>
      </c>
      <c r="W105" s="361">
        <f t="shared" si="347"/>
        <v>2</v>
      </c>
      <c r="X105" s="361" t="str">
        <f t="shared" si="348"/>
        <v xml:space="preserve">Các tuyến đường giao thông đấu nối trực tiếp ra </v>
      </c>
      <c r="Y105" s="361" t="str">
        <f t="shared" si="349"/>
        <v>Đường Tân An - Vĩnh Tân</v>
      </c>
      <c r="Z105" s="361" t="str">
        <f t="shared" si="349"/>
        <v xml:space="preserve"> đoạn từ Đường Trị An - Vĩnh Tân</v>
      </c>
      <c r="AA105" s="361" t="str">
        <f t="shared" si="350"/>
        <v xml:space="preserve"> đến Đường tỉnh 768</v>
      </c>
      <c r="AB105" s="361" t="str">
        <f t="shared" ref="AB105:AE105" si="352">AB98</f>
        <v xml:space="preserve"> đã được đầu tư mặt đường nhựa, bê tông xi măng:
- Có bề rộng từ ≥3m đến &lt;5m, cách đường giao thông &gt;1.000m.
- Có bề rộng &lt;3m, cách đường giao thông &gt;200m.</v>
      </c>
      <c r="AC105" s="361">
        <f t="shared" si="352"/>
        <v>0</v>
      </c>
      <c r="AD105" s="361">
        <f t="shared" si="352"/>
        <v>0</v>
      </c>
      <c r="AE105" s="361">
        <f t="shared" si="352"/>
        <v>0</v>
      </c>
    </row>
    <row r="106" spans="1:31" s="18" customFormat="1" ht="94.5" x14ac:dyDescent="0.25">
      <c r="A106" s="85">
        <f t="shared" si="231"/>
        <v>103</v>
      </c>
      <c r="B106" s="85" t="str">
        <f t="shared" si="332"/>
        <v>VT2*0,8</v>
      </c>
      <c r="C106" s="427" t="str">
        <f>X106&amp;Y106&amp;Z106&amp;AA106&amp;AB106&amp;"
"&amp;AC106&amp;"
"
&amp;AD106</f>
        <v>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v>
      </c>
      <c r="D106" s="428"/>
      <c r="E106" s="429"/>
      <c r="F106" s="161">
        <f t="shared" si="333"/>
        <v>1000</v>
      </c>
      <c r="G106" s="204">
        <f t="shared" si="334"/>
        <v>700</v>
      </c>
      <c r="H106" s="204">
        <f t="shared" si="335"/>
        <v>600</v>
      </c>
      <c r="I106" s="161">
        <f>F106</f>
        <v>1000</v>
      </c>
      <c r="J106" s="204">
        <f t="shared" si="228"/>
        <v>700</v>
      </c>
      <c r="K106" s="204">
        <f t="shared" si="229"/>
        <v>600</v>
      </c>
      <c r="L106" s="157">
        <f t="shared" si="337"/>
        <v>1</v>
      </c>
      <c r="M106" s="378">
        <f t="shared" si="338"/>
        <v>1</v>
      </c>
      <c r="N106" s="378">
        <f t="shared" si="339"/>
        <v>1</v>
      </c>
      <c r="O106" s="360">
        <f t="shared" si="340"/>
        <v>2300</v>
      </c>
      <c r="P106" s="360">
        <f t="shared" si="341"/>
        <v>1000</v>
      </c>
      <c r="Q106" s="360">
        <f t="shared" si="342"/>
        <v>800</v>
      </c>
      <c r="R106" s="360">
        <f t="shared" si="343"/>
        <v>700</v>
      </c>
      <c r="S106" s="361">
        <f t="shared" si="344"/>
        <v>2500</v>
      </c>
      <c r="T106" s="361">
        <f t="shared" si="345"/>
        <v>1100</v>
      </c>
      <c r="U106" s="361">
        <f t="shared" si="346"/>
        <v>900</v>
      </c>
      <c r="V106" s="361">
        <f t="shared" si="347"/>
        <v>780</v>
      </c>
      <c r="W106" s="361">
        <f t="shared" si="347"/>
        <v>2</v>
      </c>
      <c r="X106" s="361" t="str">
        <f t="shared" si="348"/>
        <v xml:space="preserve">Các tuyến đường giao thông không đấu nối trực tiếp và thông ra </v>
      </c>
      <c r="Y106" s="361" t="str">
        <f t="shared" si="349"/>
        <v>Đường Tân An - Vĩnh Tân</v>
      </c>
      <c r="Z106" s="361" t="str">
        <f t="shared" si="349"/>
        <v xml:space="preserve"> đoạn từ Đường Trị An - Vĩnh Tân</v>
      </c>
      <c r="AA106" s="361" t="str">
        <f t="shared" si="350"/>
        <v xml:space="preserve"> đến Đường tỉnh 768</v>
      </c>
      <c r="AB106" s="361" t="str">
        <f t="shared" ref="AB106:AE106" si="353">AB99</f>
        <v xml:space="preserve"> đã được đầu tư mặt đường nhựa, bê tông xi măng:</v>
      </c>
      <c r="AC106" s="361" t="str">
        <f t="shared" si="353"/>
        <v>- Có bề rộng ≥5m, cách đường giao thông ≤1.000m.</v>
      </c>
      <c r="AD106" s="361" t="str">
        <f t="shared" si="353"/>
        <v>- Có bề rộng từ ≥3m đến &lt;5m, cách đường giao thông ≤500m.</v>
      </c>
      <c r="AE106" s="361">
        <f t="shared" si="353"/>
        <v>0</v>
      </c>
    </row>
    <row r="107" spans="1:31" s="18" customFormat="1" ht="94.5" x14ac:dyDescent="0.25">
      <c r="A107" s="85">
        <f t="shared" si="231"/>
        <v>104</v>
      </c>
      <c r="B107" s="85" t="str">
        <f t="shared" si="332"/>
        <v>VT3*0,8</v>
      </c>
      <c r="C107" s="427" t="str">
        <f>X107&amp;Y107&amp;Z107&amp;AA107&amp;AB107&amp;"
"&amp;AC107&amp;"
"
&amp;AD107&amp;"
"&amp;AE107</f>
        <v>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28"/>
      <c r="E107" s="429"/>
      <c r="F107" s="161">
        <f t="shared" si="333"/>
        <v>800</v>
      </c>
      <c r="G107" s="204">
        <f t="shared" si="334"/>
        <v>560</v>
      </c>
      <c r="H107" s="204">
        <f t="shared" si="335"/>
        <v>480</v>
      </c>
      <c r="I107" s="161">
        <f t="shared" si="336"/>
        <v>810</v>
      </c>
      <c r="J107" s="204">
        <f t="shared" si="228"/>
        <v>570</v>
      </c>
      <c r="K107" s="204">
        <f t="shared" si="229"/>
        <v>490</v>
      </c>
      <c r="L107" s="157">
        <f t="shared" si="337"/>
        <v>1.0125</v>
      </c>
      <c r="M107" s="378">
        <f t="shared" si="338"/>
        <v>1.0178571428571428</v>
      </c>
      <c r="N107" s="378">
        <f t="shared" si="339"/>
        <v>1.0208333333333333</v>
      </c>
      <c r="O107" s="360">
        <f t="shared" si="340"/>
        <v>2300</v>
      </c>
      <c r="P107" s="360">
        <f t="shared" si="341"/>
        <v>1000</v>
      </c>
      <c r="Q107" s="360">
        <f t="shared" si="342"/>
        <v>800</v>
      </c>
      <c r="R107" s="360">
        <f t="shared" si="343"/>
        <v>700</v>
      </c>
      <c r="S107" s="361">
        <f t="shared" si="344"/>
        <v>2500</v>
      </c>
      <c r="T107" s="361">
        <f t="shared" si="345"/>
        <v>1100</v>
      </c>
      <c r="U107" s="361">
        <f t="shared" si="346"/>
        <v>900</v>
      </c>
      <c r="V107" s="361">
        <f t="shared" si="347"/>
        <v>780</v>
      </c>
      <c r="W107" s="361">
        <f t="shared" si="347"/>
        <v>2</v>
      </c>
      <c r="X107" s="361" t="str">
        <f t="shared" si="348"/>
        <v xml:space="preserve">Các tuyến đường giao thông không đấu nối trực tiếp và thông ra </v>
      </c>
      <c r="Y107" s="361" t="str">
        <f t="shared" si="349"/>
        <v>Đường Tân An - Vĩnh Tân</v>
      </c>
      <c r="Z107" s="361" t="str">
        <f t="shared" si="349"/>
        <v xml:space="preserve"> đoạn từ Đường Trị An - Vĩnh Tân</v>
      </c>
      <c r="AA107" s="361" t="str">
        <f t="shared" si="350"/>
        <v xml:space="preserve"> đến Đường tỉnh 768</v>
      </c>
      <c r="AB107" s="361" t="str">
        <f t="shared" ref="AB107:AE107" si="354">AB100</f>
        <v xml:space="preserve"> đã được đầu tư mặt đường nhựa, bê tông xi măng:</v>
      </c>
      <c r="AC107" s="361" t="str">
        <f t="shared" si="354"/>
        <v>- Có bề rộng ≥5m, cách đường giao thông &gt;1.000m.</v>
      </c>
      <c r="AD107" s="361" t="str">
        <f t="shared" si="354"/>
        <v>- Có bề rộng từ ≥3m đến &lt;5m, cách đường giao thông từ &gt;500m đến ≤1.000m.</v>
      </c>
      <c r="AE107" s="361" t="str">
        <f t="shared" si="354"/>
        <v>- Có bề rộng &lt;3m, cách đường giao thông ≤200m.</v>
      </c>
    </row>
    <row r="108" spans="1:31" s="18" customFormat="1" ht="94.5" x14ac:dyDescent="0.25">
      <c r="A108" s="85">
        <f t="shared" si="231"/>
        <v>105</v>
      </c>
      <c r="B108" s="85" t="str">
        <f t="shared" si="332"/>
        <v>VT4*0,8</v>
      </c>
      <c r="C108" s="427" t="str">
        <f>X108&amp;Y108&amp;Z108&amp;AA108&amp;AB108</f>
        <v>Các tuyến đường giao thông không đấu nối trực tiếp và thông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v>
      </c>
      <c r="D108" s="428"/>
      <c r="E108" s="429"/>
      <c r="F108" s="161">
        <f t="shared" si="333"/>
        <v>700</v>
      </c>
      <c r="G108" s="204">
        <f t="shared" si="334"/>
        <v>489.99999999999994</v>
      </c>
      <c r="H108" s="204">
        <f t="shared" si="335"/>
        <v>420</v>
      </c>
      <c r="I108" s="161">
        <f t="shared" si="336"/>
        <v>700</v>
      </c>
      <c r="J108" s="204">
        <f t="shared" si="228"/>
        <v>490</v>
      </c>
      <c r="K108" s="204">
        <f t="shared" si="229"/>
        <v>420</v>
      </c>
      <c r="L108" s="157">
        <f t="shared" si="337"/>
        <v>1</v>
      </c>
      <c r="M108" s="378">
        <f t="shared" si="338"/>
        <v>1.0000000000000002</v>
      </c>
      <c r="N108" s="378">
        <f t="shared" si="339"/>
        <v>1</v>
      </c>
      <c r="O108" s="360">
        <f t="shared" si="340"/>
        <v>2300</v>
      </c>
      <c r="P108" s="360">
        <f t="shared" si="341"/>
        <v>1000</v>
      </c>
      <c r="Q108" s="360">
        <f t="shared" si="342"/>
        <v>800</v>
      </c>
      <c r="R108" s="360">
        <f t="shared" si="343"/>
        <v>700</v>
      </c>
      <c r="S108" s="361">
        <f t="shared" si="344"/>
        <v>2500</v>
      </c>
      <c r="T108" s="361">
        <f t="shared" si="345"/>
        <v>1100</v>
      </c>
      <c r="U108" s="361">
        <f t="shared" si="346"/>
        <v>900</v>
      </c>
      <c r="V108" s="361">
        <f t="shared" si="347"/>
        <v>780</v>
      </c>
      <c r="W108" s="361">
        <f t="shared" si="347"/>
        <v>2</v>
      </c>
      <c r="X108" s="361" t="str">
        <f t="shared" si="348"/>
        <v xml:space="preserve">Các tuyến đường giao thông không đấu nối trực tiếp và thông ra </v>
      </c>
      <c r="Y108" s="361" t="str">
        <f t="shared" si="349"/>
        <v>Đường Tân An - Vĩnh Tân</v>
      </c>
      <c r="Z108" s="361" t="str">
        <f t="shared" si="349"/>
        <v xml:space="preserve"> đoạn từ Đường Trị An - Vĩnh Tân</v>
      </c>
      <c r="AA108" s="361" t="str">
        <f t="shared" si="350"/>
        <v xml:space="preserve"> đến Đường tỉnh 768</v>
      </c>
      <c r="AB108" s="361" t="str">
        <f t="shared" ref="AB108:AE108" si="355">AB101</f>
        <v xml:space="preserve"> đã được đầu tư mặt đường nhựa, bê tông xi măng:
- Có bề rộng từ ≥3m đến &lt;5m, cách đường giao thông &gt;1.000m.
- Có bề rộng &lt;3m, cách đường giao thông &gt;200m.</v>
      </c>
      <c r="AC108" s="361">
        <f t="shared" si="355"/>
        <v>0</v>
      </c>
      <c r="AD108" s="361">
        <f t="shared" si="355"/>
        <v>0</v>
      </c>
      <c r="AE108" s="361">
        <f t="shared" si="355"/>
        <v>0</v>
      </c>
    </row>
    <row r="109" spans="1:31" s="18" customFormat="1" ht="31.5" x14ac:dyDescent="0.25">
      <c r="A109" s="85">
        <f t="shared" si="231"/>
        <v>106</v>
      </c>
      <c r="B109" s="85" t="str">
        <f>'Đầu vào (2)'!G106</f>
        <v>VC55NT</v>
      </c>
      <c r="C109" s="93" t="str">
        <f>'Đầu vào (2)'!H106</f>
        <v>Đường tổ 7 - ấp Cây Xoài</v>
      </c>
      <c r="D109" s="93" t="str">
        <f>'Đầu vào (2)'!I106</f>
        <v>Đường Cộ - Cây Xoài</v>
      </c>
      <c r="E109" s="93" t="str">
        <f>'Đầu vào (2)'!K106</f>
        <v>Đường Trị An-Vĩnh Tân</v>
      </c>
      <c r="F109" s="237">
        <f>O109</f>
        <v>1200</v>
      </c>
      <c r="G109" s="237">
        <f>F109*0.7</f>
        <v>840</v>
      </c>
      <c r="H109" s="237">
        <f>F109*0.6</f>
        <v>720</v>
      </c>
      <c r="I109" s="237">
        <f>S109</f>
        <v>1700</v>
      </c>
      <c r="J109" s="204">
        <f t="shared" si="228"/>
        <v>1200</v>
      </c>
      <c r="K109" s="204">
        <f t="shared" si="229"/>
        <v>1000</v>
      </c>
      <c r="L109" s="238">
        <f>I109/F109</f>
        <v>1.4166666666666667</v>
      </c>
      <c r="M109" s="352">
        <f>J109/G109</f>
        <v>1.4285714285714286</v>
      </c>
      <c r="N109" s="352">
        <f>K109/H109</f>
        <v>1.3888888888888888</v>
      </c>
      <c r="O109" s="360">
        <f>'Đầu vào (2)'!L106</f>
        <v>1200</v>
      </c>
      <c r="P109" s="360">
        <f>'Đầu vào (2)'!M106</f>
        <v>600</v>
      </c>
      <c r="Q109" s="360">
        <f>'Đầu vào (2)'!N106</f>
        <v>500</v>
      </c>
      <c r="R109" s="360">
        <f>'Đầu vào (2)'!O106</f>
        <v>400</v>
      </c>
      <c r="S109" s="361">
        <f>VLOOKUP(B109,'[1]Giá đề xuất ODT'!$G$11:$AD$2233,21,0)</f>
        <v>1700</v>
      </c>
      <c r="T109" s="361">
        <f>VLOOKUP(B109,'[1]Giá đề xuất ODT'!$G$11:$AD$2233,22,0)</f>
        <v>840</v>
      </c>
      <c r="U109" s="361">
        <f>VLOOKUP(B109,'[1]Giá đề xuất ODT'!$G$11:$AD$2233,23,0)</f>
        <v>700</v>
      </c>
      <c r="V109" s="361">
        <f>VLOOKUP(B109,'[1]Giá đề xuất ODT'!$G$11:$AD$2233,24,0)</f>
        <v>560</v>
      </c>
      <c r="W109" s="354">
        <v>3</v>
      </c>
      <c r="X109" s="361"/>
      <c r="Y109" s="361" t="str">
        <f>C109</f>
        <v>Đường tổ 7 - ấp Cây Xoài</v>
      </c>
      <c r="Z109" s="361" t="str">
        <f>" đoạn từ "&amp;D109</f>
        <v xml:space="preserve"> đoạn từ Đường Cộ - Cây Xoài</v>
      </c>
      <c r="AA109" s="361" t="str">
        <f>" đến "&amp;E109</f>
        <v xml:space="preserve"> đến Đường Trị An-Vĩnh Tân</v>
      </c>
      <c r="AB109" s="361"/>
      <c r="AC109" s="361"/>
      <c r="AD109" s="361"/>
      <c r="AE109" s="361">
        <v>0</v>
      </c>
    </row>
    <row r="110" spans="1:31" s="18" customFormat="1" ht="78.75" x14ac:dyDescent="0.25">
      <c r="A110" s="85">
        <f t="shared" si="231"/>
        <v>107</v>
      </c>
      <c r="B110" s="85" t="str">
        <f t="shared" ref="B110:B115" si="356">B103</f>
        <v>VT2</v>
      </c>
      <c r="C110" s="427" t="str">
        <f>X110&amp;Y110&amp;Z110&amp;AA110&amp;AB110&amp;"
"&amp;AC110&amp;"
"
&amp;AD110</f>
        <v>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v>
      </c>
      <c r="D110" s="428"/>
      <c r="E110" s="429"/>
      <c r="F110" s="161">
        <f t="shared" ref="F110:F115" si="357">IF(B110="VT2",P110,IF(B110="VT3",Q110,IF(B110="VT2*0,8",P110,IF(B110="VT3*0,8",Q110,R110))))</f>
        <v>600</v>
      </c>
      <c r="G110" s="204">
        <f t="shared" ref="G110:G115" si="358">F110*0.7</f>
        <v>420</v>
      </c>
      <c r="H110" s="204">
        <f t="shared" ref="H110:H115" si="359">F110*0.6</f>
        <v>360</v>
      </c>
      <c r="I110" s="161">
        <f t="shared" ref="I110:I115" si="360">IF(B110="VT2",T110,IF(B110="VT3",U110,IF(B110="VT4",V110,IF(B110="VT2*0,8",IF(T110*$T$1&lt;1000,ROUND(T110*$T$1,-1),ROUND(T110*$T$1,-2)),IF(B110="VT3*0,8",IF(U110*$T$1&lt;1000,ROUND(U110*$T$1,-1),ROUND(U110*$T$1,-2)),IF(V110*$T$1&lt;1000,ROUND(V110*$T$1,-1),ROUND(V110*$T$1,-2)))))))</f>
        <v>840</v>
      </c>
      <c r="J110" s="204">
        <f t="shared" si="228"/>
        <v>590</v>
      </c>
      <c r="K110" s="204">
        <f t="shared" si="229"/>
        <v>500</v>
      </c>
      <c r="L110" s="157">
        <f t="shared" ref="L110:L115" si="361">I110/F110</f>
        <v>1.4</v>
      </c>
      <c r="M110" s="378">
        <f t="shared" ref="M110:M115" si="362">J110/G110</f>
        <v>1.4047619047619047</v>
      </c>
      <c r="N110" s="378">
        <f t="shared" ref="N110:N115" si="363">K110/H110</f>
        <v>1.3888888888888888</v>
      </c>
      <c r="O110" s="360">
        <f t="shared" ref="O110:O115" si="364">O109</f>
        <v>1200</v>
      </c>
      <c r="P110" s="360">
        <f t="shared" ref="P110:P115" si="365">P109</f>
        <v>600</v>
      </c>
      <c r="Q110" s="360">
        <f t="shared" ref="Q110:Q115" si="366">Q109</f>
        <v>500</v>
      </c>
      <c r="R110" s="360">
        <f t="shared" ref="R110:R115" si="367">R109</f>
        <v>400</v>
      </c>
      <c r="S110" s="361">
        <f t="shared" ref="S110:S115" si="368">S109</f>
        <v>1700</v>
      </c>
      <c r="T110" s="361">
        <f t="shared" ref="T110:T115" si="369">T109</f>
        <v>840</v>
      </c>
      <c r="U110" s="361">
        <f t="shared" ref="U110:U115" si="370">U109</f>
        <v>700</v>
      </c>
      <c r="V110" s="361">
        <f t="shared" ref="V110:W115" si="371">V109</f>
        <v>560</v>
      </c>
      <c r="W110" s="361">
        <f t="shared" si="371"/>
        <v>3</v>
      </c>
      <c r="X110" s="361" t="str">
        <f t="shared" ref="X110:X115" si="372">X103</f>
        <v xml:space="preserve">Các tuyến đường giao thông đấu nối trực tiếp ra </v>
      </c>
      <c r="Y110" s="361" t="str">
        <f t="shared" ref="Y110:Z115" si="373">Y109</f>
        <v>Đường tổ 7 - ấp Cây Xoài</v>
      </c>
      <c r="Z110" s="361" t="str">
        <f t="shared" si="373"/>
        <v xml:space="preserve"> đoạn từ Đường Cộ - Cây Xoài</v>
      </c>
      <c r="AA110" s="361" t="str">
        <f t="shared" ref="AA110:AA115" si="374">AA109</f>
        <v xml:space="preserve"> đến Đường Trị An-Vĩnh Tân</v>
      </c>
      <c r="AB110" s="361" t="str">
        <f>AB103</f>
        <v xml:space="preserve"> đã được đầu tư mặt đường nhựa, bê tông xi măng:</v>
      </c>
      <c r="AC110" s="361" t="str">
        <f>AC103</f>
        <v>- Có bề rộng ≥5m, cách đường giao thông ≤1.000m.</v>
      </c>
      <c r="AD110" s="361" t="str">
        <f>AD103</f>
        <v>- Có bề rộng từ ≥3m đến &lt;5m, cách đường giao thông ≤500m.</v>
      </c>
      <c r="AE110" s="361">
        <f>AE103</f>
        <v>0</v>
      </c>
    </row>
    <row r="111" spans="1:31" s="18" customFormat="1" ht="78.75" x14ac:dyDescent="0.25">
      <c r="A111" s="85">
        <f t="shared" si="231"/>
        <v>108</v>
      </c>
      <c r="B111" s="85" t="str">
        <f t="shared" si="356"/>
        <v>VT3</v>
      </c>
      <c r="C111" s="427" t="str">
        <f>X111&amp;Y111&amp;Z111&amp;AA111&amp;AB111&amp;"
"&amp;AC111&amp;"
"&amp;AD111&amp;"
"&amp;AE111</f>
        <v>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28"/>
      <c r="E111" s="429"/>
      <c r="F111" s="161">
        <f t="shared" si="357"/>
        <v>500</v>
      </c>
      <c r="G111" s="204">
        <f t="shared" si="358"/>
        <v>350</v>
      </c>
      <c r="H111" s="204">
        <f t="shared" si="359"/>
        <v>300</v>
      </c>
      <c r="I111" s="161">
        <f t="shared" si="360"/>
        <v>700</v>
      </c>
      <c r="J111" s="204">
        <f t="shared" si="228"/>
        <v>490</v>
      </c>
      <c r="K111" s="204">
        <f t="shared" si="229"/>
        <v>420</v>
      </c>
      <c r="L111" s="157">
        <f t="shared" si="361"/>
        <v>1.4</v>
      </c>
      <c r="M111" s="378">
        <f t="shared" si="362"/>
        <v>1.4</v>
      </c>
      <c r="N111" s="378">
        <f t="shared" si="363"/>
        <v>1.4</v>
      </c>
      <c r="O111" s="360">
        <f t="shared" si="364"/>
        <v>1200</v>
      </c>
      <c r="P111" s="360">
        <f t="shared" si="365"/>
        <v>600</v>
      </c>
      <c r="Q111" s="360">
        <f t="shared" si="366"/>
        <v>500</v>
      </c>
      <c r="R111" s="360">
        <f t="shared" si="367"/>
        <v>400</v>
      </c>
      <c r="S111" s="361">
        <f t="shared" si="368"/>
        <v>1700</v>
      </c>
      <c r="T111" s="361">
        <f t="shared" si="369"/>
        <v>840</v>
      </c>
      <c r="U111" s="361">
        <f t="shared" si="370"/>
        <v>700</v>
      </c>
      <c r="V111" s="361">
        <f t="shared" si="371"/>
        <v>560</v>
      </c>
      <c r="W111" s="361">
        <f t="shared" si="371"/>
        <v>3</v>
      </c>
      <c r="X111" s="361" t="str">
        <f t="shared" si="372"/>
        <v xml:space="preserve">Các tuyến đường giao thông đấu nối trực tiếp ra </v>
      </c>
      <c r="Y111" s="361" t="str">
        <f t="shared" si="373"/>
        <v>Đường tổ 7 - ấp Cây Xoài</v>
      </c>
      <c r="Z111" s="361" t="str">
        <f t="shared" si="373"/>
        <v xml:space="preserve"> đoạn từ Đường Cộ - Cây Xoài</v>
      </c>
      <c r="AA111" s="361" t="str">
        <f t="shared" si="374"/>
        <v xml:space="preserve"> đến Đường Trị An-Vĩnh Tân</v>
      </c>
      <c r="AB111" s="361" t="str">
        <f t="shared" ref="AB111:AE111" si="375">AB104</f>
        <v xml:space="preserve"> đã được đầu tư mặt đường nhựa, bê tông xi măng:</v>
      </c>
      <c r="AC111" s="361" t="str">
        <f t="shared" si="375"/>
        <v>- Có bề rộng ≥5m, cách đường giao thông &gt;1.000m.</v>
      </c>
      <c r="AD111" s="361" t="str">
        <f t="shared" si="375"/>
        <v>- Có bề rộng từ ≥3m đến &lt;5m, cách đường giao thông từ &gt;500m đến ≤1.000m.</v>
      </c>
      <c r="AE111" s="361" t="str">
        <f t="shared" si="375"/>
        <v>- Có bề rộng &lt;3m, cách đường giao thông ≤200m.</v>
      </c>
    </row>
    <row r="112" spans="1:31" s="18" customFormat="1" ht="94.5" x14ac:dyDescent="0.25">
      <c r="A112" s="85">
        <f t="shared" si="231"/>
        <v>109</v>
      </c>
      <c r="B112" s="85" t="str">
        <f t="shared" si="356"/>
        <v>VT4</v>
      </c>
      <c r="C112" s="427" t="str">
        <f>X112&amp;Y112&amp;Z112&amp;AA112&amp;AB112</f>
        <v>Các tuyến đường giao thông đấu nối trực tiếp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v>
      </c>
      <c r="D112" s="428"/>
      <c r="E112" s="429"/>
      <c r="F112" s="161">
        <f t="shared" si="357"/>
        <v>400</v>
      </c>
      <c r="G112" s="204">
        <f t="shared" si="358"/>
        <v>280</v>
      </c>
      <c r="H112" s="204">
        <f t="shared" si="359"/>
        <v>240</v>
      </c>
      <c r="I112" s="161">
        <f t="shared" si="360"/>
        <v>560</v>
      </c>
      <c r="J112" s="204">
        <f t="shared" si="228"/>
        <v>390</v>
      </c>
      <c r="K112" s="204">
        <f t="shared" si="229"/>
        <v>340</v>
      </c>
      <c r="L112" s="157">
        <f t="shared" si="361"/>
        <v>1.4</v>
      </c>
      <c r="M112" s="378">
        <f t="shared" si="362"/>
        <v>1.3928571428571428</v>
      </c>
      <c r="N112" s="378">
        <f t="shared" si="363"/>
        <v>1.4166666666666667</v>
      </c>
      <c r="O112" s="360">
        <f t="shared" si="364"/>
        <v>1200</v>
      </c>
      <c r="P112" s="360">
        <f t="shared" si="365"/>
        <v>600</v>
      </c>
      <c r="Q112" s="360">
        <f t="shared" si="366"/>
        <v>500</v>
      </c>
      <c r="R112" s="360">
        <f t="shared" si="367"/>
        <v>400</v>
      </c>
      <c r="S112" s="361">
        <f t="shared" si="368"/>
        <v>1700</v>
      </c>
      <c r="T112" s="361">
        <f t="shared" si="369"/>
        <v>840</v>
      </c>
      <c r="U112" s="361">
        <f t="shared" si="370"/>
        <v>700</v>
      </c>
      <c r="V112" s="361">
        <f t="shared" si="371"/>
        <v>560</v>
      </c>
      <c r="W112" s="361">
        <f t="shared" si="371"/>
        <v>3</v>
      </c>
      <c r="X112" s="361" t="str">
        <f t="shared" si="372"/>
        <v xml:space="preserve">Các tuyến đường giao thông đấu nối trực tiếp ra </v>
      </c>
      <c r="Y112" s="361" t="str">
        <f t="shared" si="373"/>
        <v>Đường tổ 7 - ấp Cây Xoài</v>
      </c>
      <c r="Z112" s="361" t="str">
        <f t="shared" si="373"/>
        <v xml:space="preserve"> đoạn từ Đường Cộ - Cây Xoài</v>
      </c>
      <c r="AA112" s="361" t="str">
        <f t="shared" si="374"/>
        <v xml:space="preserve"> đến Đường Trị An-Vĩnh Tân</v>
      </c>
      <c r="AB112" s="361" t="str">
        <f t="shared" ref="AB112:AE112" si="376">AB105</f>
        <v xml:space="preserve"> đã được đầu tư mặt đường nhựa, bê tông xi măng:
- Có bề rộng từ ≥3m đến &lt;5m, cách đường giao thông &gt;1.000m.
- Có bề rộng &lt;3m, cách đường giao thông &gt;200m.</v>
      </c>
      <c r="AC112" s="361">
        <f t="shared" si="376"/>
        <v>0</v>
      </c>
      <c r="AD112" s="361">
        <f t="shared" si="376"/>
        <v>0</v>
      </c>
      <c r="AE112" s="361">
        <f t="shared" si="376"/>
        <v>0</v>
      </c>
    </row>
    <row r="113" spans="1:31" s="18" customFormat="1" ht="94.5" x14ac:dyDescent="0.25">
      <c r="A113" s="85">
        <f t="shared" si="231"/>
        <v>110</v>
      </c>
      <c r="B113" s="85" t="str">
        <f t="shared" si="356"/>
        <v>VT2*0,8</v>
      </c>
      <c r="C113" s="427" t="str">
        <f>X113&amp;Y113&amp;Z113&amp;AA113&amp;AB113&amp;"
"&amp;AC113&amp;"
"
&amp;AD113</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v>
      </c>
      <c r="D113" s="428"/>
      <c r="E113" s="429"/>
      <c r="F113" s="161">
        <f t="shared" si="357"/>
        <v>600</v>
      </c>
      <c r="G113" s="204">
        <f t="shared" si="358"/>
        <v>420</v>
      </c>
      <c r="H113" s="204">
        <f t="shared" si="359"/>
        <v>360</v>
      </c>
      <c r="I113" s="161">
        <f t="shared" si="360"/>
        <v>760</v>
      </c>
      <c r="J113" s="204">
        <f t="shared" si="228"/>
        <v>530</v>
      </c>
      <c r="K113" s="204">
        <f t="shared" si="229"/>
        <v>460</v>
      </c>
      <c r="L113" s="157">
        <f t="shared" si="361"/>
        <v>1.2666666666666666</v>
      </c>
      <c r="M113" s="378">
        <f t="shared" si="362"/>
        <v>1.2619047619047619</v>
      </c>
      <c r="N113" s="378">
        <f t="shared" si="363"/>
        <v>1.2777777777777777</v>
      </c>
      <c r="O113" s="360">
        <f t="shared" si="364"/>
        <v>1200</v>
      </c>
      <c r="P113" s="360">
        <f t="shared" si="365"/>
        <v>600</v>
      </c>
      <c r="Q113" s="360">
        <f t="shared" si="366"/>
        <v>500</v>
      </c>
      <c r="R113" s="360">
        <f t="shared" si="367"/>
        <v>400</v>
      </c>
      <c r="S113" s="361">
        <f t="shared" si="368"/>
        <v>1700</v>
      </c>
      <c r="T113" s="361">
        <f t="shared" si="369"/>
        <v>840</v>
      </c>
      <c r="U113" s="361">
        <f t="shared" si="370"/>
        <v>700</v>
      </c>
      <c r="V113" s="361">
        <f t="shared" si="371"/>
        <v>560</v>
      </c>
      <c r="W113" s="361">
        <f t="shared" si="371"/>
        <v>3</v>
      </c>
      <c r="X113" s="361" t="str">
        <f t="shared" si="372"/>
        <v xml:space="preserve">Các tuyến đường giao thông không đấu nối trực tiếp và thông ra </v>
      </c>
      <c r="Y113" s="361" t="str">
        <f t="shared" si="373"/>
        <v>Đường tổ 7 - ấp Cây Xoài</v>
      </c>
      <c r="Z113" s="361" t="str">
        <f t="shared" si="373"/>
        <v xml:space="preserve"> đoạn từ Đường Cộ - Cây Xoài</v>
      </c>
      <c r="AA113" s="361" t="str">
        <f t="shared" si="374"/>
        <v xml:space="preserve"> đến Đường Trị An-Vĩnh Tân</v>
      </c>
      <c r="AB113" s="361" t="str">
        <f t="shared" ref="AB113:AE113" si="377">AB106</f>
        <v xml:space="preserve"> đã được đầu tư mặt đường nhựa, bê tông xi măng:</v>
      </c>
      <c r="AC113" s="361" t="str">
        <f t="shared" si="377"/>
        <v>- Có bề rộng ≥5m, cách đường giao thông ≤1.000m.</v>
      </c>
      <c r="AD113" s="361" t="str">
        <f t="shared" si="377"/>
        <v>- Có bề rộng từ ≥3m đến &lt;5m, cách đường giao thông ≤500m.</v>
      </c>
      <c r="AE113" s="361">
        <f t="shared" si="377"/>
        <v>0</v>
      </c>
    </row>
    <row r="114" spans="1:31" s="18" customFormat="1" ht="94.5" x14ac:dyDescent="0.25">
      <c r="A114" s="85">
        <f t="shared" si="231"/>
        <v>111</v>
      </c>
      <c r="B114" s="85" t="str">
        <f t="shared" si="356"/>
        <v>VT3*0,8</v>
      </c>
      <c r="C114" s="427" t="str">
        <f>X114&amp;Y114&amp;Z114&amp;AA114&amp;AB114&amp;"
"&amp;AC114&amp;"
"
&amp;AD114&amp;"
"&amp;AE114</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28"/>
      <c r="E114" s="429"/>
      <c r="F114" s="161">
        <f t="shared" si="357"/>
        <v>500</v>
      </c>
      <c r="G114" s="204">
        <f t="shared" si="358"/>
        <v>350</v>
      </c>
      <c r="H114" s="204">
        <f t="shared" si="359"/>
        <v>300</v>
      </c>
      <c r="I114" s="161">
        <f t="shared" si="360"/>
        <v>630</v>
      </c>
      <c r="J114" s="204">
        <f t="shared" si="228"/>
        <v>440</v>
      </c>
      <c r="K114" s="204">
        <f t="shared" si="229"/>
        <v>380</v>
      </c>
      <c r="L114" s="157">
        <f t="shared" si="361"/>
        <v>1.26</v>
      </c>
      <c r="M114" s="378">
        <f t="shared" si="362"/>
        <v>1.2571428571428571</v>
      </c>
      <c r="N114" s="378">
        <f t="shared" si="363"/>
        <v>1.2666666666666666</v>
      </c>
      <c r="O114" s="360">
        <f t="shared" si="364"/>
        <v>1200</v>
      </c>
      <c r="P114" s="360">
        <f t="shared" si="365"/>
        <v>600</v>
      </c>
      <c r="Q114" s="360">
        <f t="shared" si="366"/>
        <v>500</v>
      </c>
      <c r="R114" s="360">
        <f t="shared" si="367"/>
        <v>400</v>
      </c>
      <c r="S114" s="361">
        <f t="shared" si="368"/>
        <v>1700</v>
      </c>
      <c r="T114" s="361">
        <f t="shared" si="369"/>
        <v>840</v>
      </c>
      <c r="U114" s="361">
        <f t="shared" si="370"/>
        <v>700</v>
      </c>
      <c r="V114" s="361">
        <f t="shared" si="371"/>
        <v>560</v>
      </c>
      <c r="W114" s="361">
        <f t="shared" si="371"/>
        <v>3</v>
      </c>
      <c r="X114" s="361" t="str">
        <f t="shared" si="372"/>
        <v xml:space="preserve">Các tuyến đường giao thông không đấu nối trực tiếp và thông ra </v>
      </c>
      <c r="Y114" s="361" t="str">
        <f t="shared" si="373"/>
        <v>Đường tổ 7 - ấp Cây Xoài</v>
      </c>
      <c r="Z114" s="361" t="str">
        <f t="shared" si="373"/>
        <v xml:space="preserve"> đoạn từ Đường Cộ - Cây Xoài</v>
      </c>
      <c r="AA114" s="361" t="str">
        <f t="shared" si="374"/>
        <v xml:space="preserve"> đến Đường Trị An-Vĩnh Tân</v>
      </c>
      <c r="AB114" s="361" t="str">
        <f t="shared" ref="AB114:AE114" si="378">AB107</f>
        <v xml:space="preserve"> đã được đầu tư mặt đường nhựa, bê tông xi măng:</v>
      </c>
      <c r="AC114" s="361" t="str">
        <f t="shared" si="378"/>
        <v>- Có bề rộng ≥5m, cách đường giao thông &gt;1.000m.</v>
      </c>
      <c r="AD114" s="361" t="str">
        <f t="shared" si="378"/>
        <v>- Có bề rộng từ ≥3m đến &lt;5m, cách đường giao thông từ &gt;500m đến ≤1.000m.</v>
      </c>
      <c r="AE114" s="361" t="str">
        <f t="shared" si="378"/>
        <v>- Có bề rộng &lt;3m, cách đường giao thông ≤200m.</v>
      </c>
    </row>
    <row r="115" spans="1:31" s="18" customFormat="1" ht="94.5" x14ac:dyDescent="0.25">
      <c r="A115" s="85">
        <f t="shared" si="231"/>
        <v>112</v>
      </c>
      <c r="B115" s="85" t="str">
        <f t="shared" si="356"/>
        <v>VT4*0,8</v>
      </c>
      <c r="C115" s="427" t="str">
        <f>X115&amp;Y115&amp;Z115&amp;AA115&amp;AB115</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v>
      </c>
      <c r="D115" s="428"/>
      <c r="E115" s="429"/>
      <c r="F115" s="161">
        <f t="shared" si="357"/>
        <v>400</v>
      </c>
      <c r="G115" s="204">
        <f t="shared" si="358"/>
        <v>280</v>
      </c>
      <c r="H115" s="204">
        <f t="shared" si="359"/>
        <v>240</v>
      </c>
      <c r="I115" s="161">
        <f t="shared" si="360"/>
        <v>500</v>
      </c>
      <c r="J115" s="204">
        <f t="shared" si="228"/>
        <v>350</v>
      </c>
      <c r="K115" s="204">
        <f t="shared" si="229"/>
        <v>300</v>
      </c>
      <c r="L115" s="157">
        <f t="shared" si="361"/>
        <v>1.25</v>
      </c>
      <c r="M115" s="378">
        <f t="shared" si="362"/>
        <v>1.25</v>
      </c>
      <c r="N115" s="378">
        <f t="shared" si="363"/>
        <v>1.25</v>
      </c>
      <c r="O115" s="360">
        <f t="shared" si="364"/>
        <v>1200</v>
      </c>
      <c r="P115" s="360">
        <f t="shared" si="365"/>
        <v>600</v>
      </c>
      <c r="Q115" s="360">
        <f t="shared" si="366"/>
        <v>500</v>
      </c>
      <c r="R115" s="360">
        <f t="shared" si="367"/>
        <v>400</v>
      </c>
      <c r="S115" s="361">
        <f t="shared" si="368"/>
        <v>1700</v>
      </c>
      <c r="T115" s="361">
        <f t="shared" si="369"/>
        <v>840</v>
      </c>
      <c r="U115" s="361">
        <f t="shared" si="370"/>
        <v>700</v>
      </c>
      <c r="V115" s="361">
        <f t="shared" si="371"/>
        <v>560</v>
      </c>
      <c r="W115" s="361">
        <f t="shared" si="371"/>
        <v>3</v>
      </c>
      <c r="X115" s="361" t="str">
        <f t="shared" si="372"/>
        <v xml:space="preserve">Các tuyến đường giao thông không đấu nối trực tiếp và thông ra </v>
      </c>
      <c r="Y115" s="361" t="str">
        <f t="shared" si="373"/>
        <v>Đường tổ 7 - ấp Cây Xoài</v>
      </c>
      <c r="Z115" s="361" t="str">
        <f t="shared" si="373"/>
        <v xml:space="preserve"> đoạn từ Đường Cộ - Cây Xoài</v>
      </c>
      <c r="AA115" s="361" t="str">
        <f t="shared" si="374"/>
        <v xml:space="preserve"> đến Đường Trị An-Vĩnh Tân</v>
      </c>
      <c r="AB115" s="361" t="str">
        <f t="shared" ref="AB115:AE115" si="379">AB108</f>
        <v xml:space="preserve"> đã được đầu tư mặt đường nhựa, bê tông xi măng:
- Có bề rộng từ ≥3m đến &lt;5m, cách đường giao thông &gt;1.000m.
- Có bề rộng &lt;3m, cách đường giao thông &gt;200m.</v>
      </c>
      <c r="AC115" s="361">
        <f t="shared" si="379"/>
        <v>0</v>
      </c>
      <c r="AD115" s="361">
        <f t="shared" si="379"/>
        <v>0</v>
      </c>
      <c r="AE115" s="361">
        <f t="shared" si="379"/>
        <v>0</v>
      </c>
    </row>
    <row r="116" spans="1:31" ht="31.5" x14ac:dyDescent="0.25">
      <c r="A116" s="85">
        <f t="shared" si="231"/>
        <v>113</v>
      </c>
      <c r="B116" s="85" t="str">
        <f>'Đầu vào (2)'!G113</f>
        <v>VC54NT</v>
      </c>
      <c r="C116" s="93" t="str">
        <f>'Đầu vào (2)'!H113</f>
        <v>Đường hồ Mo Nang</v>
      </c>
      <c r="D116" s="93" t="str">
        <f>'Đầu vào (2)'!I113</f>
        <v>Đường Tân An - Vĩnh Tân</v>
      </c>
      <c r="E116" s="93" t="str">
        <f>'Đầu vào (2)'!K113</f>
        <v>Đường Cộ - Cây Xoài</v>
      </c>
      <c r="F116" s="237">
        <f>O116</f>
        <v>1200</v>
      </c>
      <c r="G116" s="237">
        <f>F116*0.7</f>
        <v>840</v>
      </c>
      <c r="H116" s="237">
        <f>F116*0.6</f>
        <v>720</v>
      </c>
      <c r="I116" s="237">
        <f>S116</f>
        <v>1700</v>
      </c>
      <c r="J116" s="204">
        <f t="shared" si="228"/>
        <v>1200</v>
      </c>
      <c r="K116" s="204">
        <f t="shared" si="229"/>
        <v>1000</v>
      </c>
      <c r="L116" s="238">
        <f>I116/F116</f>
        <v>1.4166666666666667</v>
      </c>
      <c r="M116" s="352">
        <f>J116/G116</f>
        <v>1.4285714285714286</v>
      </c>
      <c r="N116" s="352">
        <f>K116/H116</f>
        <v>1.3888888888888888</v>
      </c>
      <c r="O116" s="360">
        <f>'Đầu vào (2)'!L113</f>
        <v>1200</v>
      </c>
      <c r="P116" s="360">
        <f>'Đầu vào (2)'!M113</f>
        <v>600</v>
      </c>
      <c r="Q116" s="360">
        <f>'Đầu vào (2)'!N113</f>
        <v>500</v>
      </c>
      <c r="R116" s="360">
        <f>'Đầu vào (2)'!O113</f>
        <v>400</v>
      </c>
      <c r="S116" s="361">
        <f>VLOOKUP(B116,'[1]Giá đề xuất ODT'!$G$11:$AD$2233,21,0)</f>
        <v>1700</v>
      </c>
      <c r="T116" s="361">
        <f>VLOOKUP(B116,'[1]Giá đề xuất ODT'!$G$11:$AD$2233,22,0)</f>
        <v>840</v>
      </c>
      <c r="U116" s="361">
        <f>VLOOKUP(B116,'[1]Giá đề xuất ODT'!$G$11:$AD$2233,23,0)</f>
        <v>700</v>
      </c>
      <c r="V116" s="361">
        <f>VLOOKUP(B116,'[1]Giá đề xuất ODT'!$G$11:$AD$2233,24,0)</f>
        <v>560</v>
      </c>
      <c r="W116" s="354">
        <v>3</v>
      </c>
      <c r="X116" s="354"/>
      <c r="Y116" s="361" t="str">
        <f>C116</f>
        <v>Đường hồ Mo Nang</v>
      </c>
      <c r="Z116" s="361" t="str">
        <f>" đoạn từ "&amp;D116</f>
        <v xml:space="preserve"> đoạn từ Đường Tân An - Vĩnh Tân</v>
      </c>
      <c r="AA116" s="361" t="str">
        <f>" đến "&amp;E116</f>
        <v xml:space="preserve"> đến Đường Cộ - Cây Xoài</v>
      </c>
      <c r="AB116" s="354"/>
      <c r="AC116" s="354"/>
      <c r="AD116" s="354"/>
      <c r="AE116" s="354"/>
    </row>
    <row r="117" spans="1:31" ht="78.75" x14ac:dyDescent="0.25">
      <c r="A117" s="85">
        <f t="shared" si="231"/>
        <v>114</v>
      </c>
      <c r="B117" s="85" t="str">
        <f t="shared" ref="B117:B122" si="380">B110</f>
        <v>VT2</v>
      </c>
      <c r="C117" s="427" t="str">
        <f>X117&amp;Y117&amp;Z117&amp;AA117&amp;AB117&amp;"
"&amp;AC117&amp;"
"
&amp;AD117</f>
        <v>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v>
      </c>
      <c r="D117" s="428"/>
      <c r="E117" s="429"/>
      <c r="F117" s="161">
        <f t="shared" ref="F117:F122" si="381">IF(B117="VT2",P117,IF(B117="VT3",Q117,IF(B117="VT2*0,8",P117,IF(B117="VT3*0,8",Q117,R117))))</f>
        <v>600</v>
      </c>
      <c r="G117" s="204">
        <f t="shared" ref="G117:G122" si="382">F117*0.7</f>
        <v>420</v>
      </c>
      <c r="H117" s="204">
        <f t="shared" ref="H117:H122" si="383">F117*0.6</f>
        <v>360</v>
      </c>
      <c r="I117" s="161">
        <f t="shared" ref="I117:I122" si="384">IF(B117="VT2",T117,IF(B117="VT3",U117,IF(B117="VT4",V117,IF(B117="VT2*0,8",IF(T117*$T$1&lt;1000,ROUND(T117*$T$1,-1),ROUND(T117*$T$1,-2)),IF(B117="VT3*0,8",IF(U117*$T$1&lt;1000,ROUND(U117*$T$1,-1),ROUND(U117*$T$1,-2)),IF(V117*$T$1&lt;1000,ROUND(V117*$T$1,-1),ROUND(V117*$T$1,-2)))))))</f>
        <v>840</v>
      </c>
      <c r="J117" s="204">
        <f t="shared" si="228"/>
        <v>590</v>
      </c>
      <c r="K117" s="204">
        <f t="shared" si="229"/>
        <v>500</v>
      </c>
      <c r="L117" s="157">
        <f t="shared" ref="L117:L122" si="385">I117/F117</f>
        <v>1.4</v>
      </c>
      <c r="M117" s="378">
        <f t="shared" ref="M117:M122" si="386">J117/G117</f>
        <v>1.4047619047619047</v>
      </c>
      <c r="N117" s="378">
        <f t="shared" ref="N117:N122" si="387">K117/H117</f>
        <v>1.3888888888888888</v>
      </c>
      <c r="O117" s="360">
        <f t="shared" ref="O117:O122" si="388">O116</f>
        <v>1200</v>
      </c>
      <c r="P117" s="360">
        <f t="shared" ref="P117:P122" si="389">P116</f>
        <v>600</v>
      </c>
      <c r="Q117" s="360">
        <f t="shared" ref="Q117:Q122" si="390">Q116</f>
        <v>500</v>
      </c>
      <c r="R117" s="360">
        <f t="shared" ref="R117:R122" si="391">R116</f>
        <v>400</v>
      </c>
      <c r="S117" s="361">
        <f t="shared" ref="S117:S122" si="392">S116</f>
        <v>1700</v>
      </c>
      <c r="T117" s="361">
        <f t="shared" ref="T117:T122" si="393">T116</f>
        <v>840</v>
      </c>
      <c r="U117" s="361">
        <f t="shared" ref="U117:U122" si="394">U116</f>
        <v>700</v>
      </c>
      <c r="V117" s="361">
        <f t="shared" ref="V117:W122" si="395">V116</f>
        <v>560</v>
      </c>
      <c r="W117" s="361">
        <f t="shared" si="395"/>
        <v>3</v>
      </c>
      <c r="X117" s="361" t="str">
        <f t="shared" ref="X117:X122" si="396">X110</f>
        <v xml:space="preserve">Các tuyến đường giao thông đấu nối trực tiếp ra </v>
      </c>
      <c r="Y117" s="361" t="str">
        <f t="shared" ref="Y117:Z122" si="397">Y116</f>
        <v>Đường hồ Mo Nang</v>
      </c>
      <c r="Z117" s="361" t="str">
        <f t="shared" si="397"/>
        <v xml:space="preserve"> đoạn từ Đường Tân An - Vĩnh Tân</v>
      </c>
      <c r="AA117" s="361" t="str">
        <f t="shared" ref="AA117:AA122" si="398">AA116</f>
        <v xml:space="preserve"> đến Đường Cộ - Cây Xoài</v>
      </c>
      <c r="AB117" s="361" t="str">
        <f>AB110</f>
        <v xml:space="preserve"> đã được đầu tư mặt đường nhựa, bê tông xi măng:</v>
      </c>
      <c r="AC117" s="361" t="str">
        <f>AC110</f>
        <v>- Có bề rộng ≥5m, cách đường giao thông ≤1.000m.</v>
      </c>
      <c r="AD117" s="361" t="str">
        <f>AD110</f>
        <v>- Có bề rộng từ ≥3m đến &lt;5m, cách đường giao thông ≤500m.</v>
      </c>
      <c r="AE117" s="361">
        <f>AE110</f>
        <v>0</v>
      </c>
    </row>
    <row r="118" spans="1:31" ht="78.75" x14ac:dyDescent="0.25">
      <c r="A118" s="85">
        <f t="shared" si="231"/>
        <v>115</v>
      </c>
      <c r="B118" s="85" t="str">
        <f t="shared" si="380"/>
        <v>VT3</v>
      </c>
      <c r="C118" s="427" t="str">
        <f>X118&amp;Y118&amp;Z118&amp;AA118&amp;AB118&amp;"
"&amp;AC118&amp;"
"&amp;AD118&amp;"
"&amp;AE118</f>
        <v>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28"/>
      <c r="E118" s="429"/>
      <c r="F118" s="161">
        <f t="shared" si="381"/>
        <v>500</v>
      </c>
      <c r="G118" s="204">
        <f t="shared" si="382"/>
        <v>350</v>
      </c>
      <c r="H118" s="204">
        <f t="shared" si="383"/>
        <v>300</v>
      </c>
      <c r="I118" s="161">
        <f t="shared" si="384"/>
        <v>700</v>
      </c>
      <c r="J118" s="204">
        <f t="shared" si="228"/>
        <v>490</v>
      </c>
      <c r="K118" s="204">
        <f t="shared" si="229"/>
        <v>420</v>
      </c>
      <c r="L118" s="157">
        <f t="shared" si="385"/>
        <v>1.4</v>
      </c>
      <c r="M118" s="378">
        <f t="shared" si="386"/>
        <v>1.4</v>
      </c>
      <c r="N118" s="378">
        <f t="shared" si="387"/>
        <v>1.4</v>
      </c>
      <c r="O118" s="360">
        <f t="shared" si="388"/>
        <v>1200</v>
      </c>
      <c r="P118" s="360">
        <f t="shared" si="389"/>
        <v>600</v>
      </c>
      <c r="Q118" s="360">
        <f t="shared" si="390"/>
        <v>500</v>
      </c>
      <c r="R118" s="360">
        <f t="shared" si="391"/>
        <v>400</v>
      </c>
      <c r="S118" s="361">
        <f t="shared" si="392"/>
        <v>1700</v>
      </c>
      <c r="T118" s="361">
        <f t="shared" si="393"/>
        <v>840</v>
      </c>
      <c r="U118" s="361">
        <f t="shared" si="394"/>
        <v>700</v>
      </c>
      <c r="V118" s="361">
        <f t="shared" si="395"/>
        <v>560</v>
      </c>
      <c r="W118" s="361">
        <f t="shared" si="395"/>
        <v>3</v>
      </c>
      <c r="X118" s="361" t="str">
        <f t="shared" si="396"/>
        <v xml:space="preserve">Các tuyến đường giao thông đấu nối trực tiếp ra </v>
      </c>
      <c r="Y118" s="361" t="str">
        <f t="shared" si="397"/>
        <v>Đường hồ Mo Nang</v>
      </c>
      <c r="Z118" s="361" t="str">
        <f t="shared" si="397"/>
        <v xml:space="preserve"> đoạn từ Đường Tân An - Vĩnh Tân</v>
      </c>
      <c r="AA118" s="361" t="str">
        <f t="shared" si="398"/>
        <v xml:space="preserve"> đến Đường Cộ - Cây Xoài</v>
      </c>
      <c r="AB118" s="361" t="str">
        <f t="shared" ref="AB118:AE118" si="399">AB111</f>
        <v xml:space="preserve"> đã được đầu tư mặt đường nhựa, bê tông xi măng:</v>
      </c>
      <c r="AC118" s="361" t="str">
        <f t="shared" si="399"/>
        <v>- Có bề rộng ≥5m, cách đường giao thông &gt;1.000m.</v>
      </c>
      <c r="AD118" s="361" t="str">
        <f t="shared" si="399"/>
        <v>- Có bề rộng từ ≥3m đến &lt;5m, cách đường giao thông từ &gt;500m đến ≤1.000m.</v>
      </c>
      <c r="AE118" s="361" t="str">
        <f t="shared" si="399"/>
        <v>- Có bề rộng &lt;3m, cách đường giao thông ≤200m.</v>
      </c>
    </row>
    <row r="119" spans="1:31" ht="94.5" x14ac:dyDescent="0.25">
      <c r="A119" s="85">
        <f t="shared" si="231"/>
        <v>116</v>
      </c>
      <c r="B119" s="85" t="str">
        <f t="shared" si="380"/>
        <v>VT4</v>
      </c>
      <c r="C119" s="427" t="str">
        <f>X119&amp;Y119&amp;Z119&amp;AA119&amp;AB119</f>
        <v>Các tuyến đường giao thông đấu nối trực tiếp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v>
      </c>
      <c r="D119" s="428"/>
      <c r="E119" s="429"/>
      <c r="F119" s="161">
        <f t="shared" si="381"/>
        <v>400</v>
      </c>
      <c r="G119" s="204">
        <f t="shared" si="382"/>
        <v>280</v>
      </c>
      <c r="H119" s="204">
        <f t="shared" si="383"/>
        <v>240</v>
      </c>
      <c r="I119" s="161">
        <f t="shared" si="384"/>
        <v>560</v>
      </c>
      <c r="J119" s="204">
        <f t="shared" si="228"/>
        <v>390</v>
      </c>
      <c r="K119" s="204">
        <f t="shared" si="229"/>
        <v>340</v>
      </c>
      <c r="L119" s="157">
        <f t="shared" si="385"/>
        <v>1.4</v>
      </c>
      <c r="M119" s="378">
        <f t="shared" si="386"/>
        <v>1.3928571428571428</v>
      </c>
      <c r="N119" s="378">
        <f t="shared" si="387"/>
        <v>1.4166666666666667</v>
      </c>
      <c r="O119" s="360">
        <f t="shared" si="388"/>
        <v>1200</v>
      </c>
      <c r="P119" s="360">
        <f t="shared" si="389"/>
        <v>600</v>
      </c>
      <c r="Q119" s="360">
        <f t="shared" si="390"/>
        <v>500</v>
      </c>
      <c r="R119" s="360">
        <f t="shared" si="391"/>
        <v>400</v>
      </c>
      <c r="S119" s="361">
        <f t="shared" si="392"/>
        <v>1700</v>
      </c>
      <c r="T119" s="361">
        <f t="shared" si="393"/>
        <v>840</v>
      </c>
      <c r="U119" s="361">
        <f t="shared" si="394"/>
        <v>700</v>
      </c>
      <c r="V119" s="361">
        <f t="shared" si="395"/>
        <v>560</v>
      </c>
      <c r="W119" s="361">
        <f t="shared" si="395"/>
        <v>3</v>
      </c>
      <c r="X119" s="361" t="str">
        <f t="shared" si="396"/>
        <v xml:space="preserve">Các tuyến đường giao thông đấu nối trực tiếp ra </v>
      </c>
      <c r="Y119" s="361" t="str">
        <f t="shared" si="397"/>
        <v>Đường hồ Mo Nang</v>
      </c>
      <c r="Z119" s="361" t="str">
        <f t="shared" si="397"/>
        <v xml:space="preserve"> đoạn từ Đường Tân An - Vĩnh Tân</v>
      </c>
      <c r="AA119" s="361" t="str">
        <f t="shared" si="398"/>
        <v xml:space="preserve"> đến Đường Cộ - Cây Xoài</v>
      </c>
      <c r="AB119" s="361" t="str">
        <f t="shared" ref="AB119:AE119" si="400">AB112</f>
        <v xml:space="preserve"> đã được đầu tư mặt đường nhựa, bê tông xi măng:
- Có bề rộng từ ≥3m đến &lt;5m, cách đường giao thông &gt;1.000m.
- Có bề rộng &lt;3m, cách đường giao thông &gt;200m.</v>
      </c>
      <c r="AC119" s="361">
        <f t="shared" si="400"/>
        <v>0</v>
      </c>
      <c r="AD119" s="361">
        <f t="shared" si="400"/>
        <v>0</v>
      </c>
      <c r="AE119" s="361">
        <f t="shared" si="400"/>
        <v>0</v>
      </c>
    </row>
    <row r="120" spans="1:31" ht="94.5" x14ac:dyDescent="0.25">
      <c r="A120" s="85">
        <f t="shared" si="231"/>
        <v>117</v>
      </c>
      <c r="B120" s="85" t="str">
        <f t="shared" si="380"/>
        <v>VT2*0,8</v>
      </c>
      <c r="C120" s="427" t="str">
        <f>X120&amp;Y120&amp;Z120&amp;AA120&amp;AB120&amp;"
"&amp;AC120&amp;"
"
&amp;AD120</f>
        <v>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v>
      </c>
      <c r="D120" s="428"/>
      <c r="E120" s="429"/>
      <c r="F120" s="161">
        <f t="shared" si="381"/>
        <v>600</v>
      </c>
      <c r="G120" s="204">
        <f t="shared" si="382"/>
        <v>420</v>
      </c>
      <c r="H120" s="204">
        <f t="shared" si="383"/>
        <v>360</v>
      </c>
      <c r="I120" s="161">
        <f t="shared" si="384"/>
        <v>760</v>
      </c>
      <c r="J120" s="204">
        <f t="shared" si="228"/>
        <v>530</v>
      </c>
      <c r="K120" s="204">
        <f t="shared" si="229"/>
        <v>460</v>
      </c>
      <c r="L120" s="157">
        <f t="shared" si="385"/>
        <v>1.2666666666666666</v>
      </c>
      <c r="M120" s="378">
        <f t="shared" si="386"/>
        <v>1.2619047619047619</v>
      </c>
      <c r="N120" s="378">
        <f t="shared" si="387"/>
        <v>1.2777777777777777</v>
      </c>
      <c r="O120" s="360">
        <f t="shared" si="388"/>
        <v>1200</v>
      </c>
      <c r="P120" s="360">
        <f t="shared" si="389"/>
        <v>600</v>
      </c>
      <c r="Q120" s="360">
        <f t="shared" si="390"/>
        <v>500</v>
      </c>
      <c r="R120" s="360">
        <f t="shared" si="391"/>
        <v>400</v>
      </c>
      <c r="S120" s="361">
        <f t="shared" si="392"/>
        <v>1700</v>
      </c>
      <c r="T120" s="361">
        <f t="shared" si="393"/>
        <v>840</v>
      </c>
      <c r="U120" s="361">
        <f t="shared" si="394"/>
        <v>700</v>
      </c>
      <c r="V120" s="361">
        <f t="shared" si="395"/>
        <v>560</v>
      </c>
      <c r="W120" s="361">
        <f t="shared" si="395"/>
        <v>3</v>
      </c>
      <c r="X120" s="361" t="str">
        <f t="shared" si="396"/>
        <v xml:space="preserve">Các tuyến đường giao thông không đấu nối trực tiếp và thông ra </v>
      </c>
      <c r="Y120" s="361" t="str">
        <f t="shared" si="397"/>
        <v>Đường hồ Mo Nang</v>
      </c>
      <c r="Z120" s="361" t="str">
        <f t="shared" si="397"/>
        <v xml:space="preserve"> đoạn từ Đường Tân An - Vĩnh Tân</v>
      </c>
      <c r="AA120" s="361" t="str">
        <f t="shared" si="398"/>
        <v xml:space="preserve"> đến Đường Cộ - Cây Xoài</v>
      </c>
      <c r="AB120" s="361" t="str">
        <f t="shared" ref="AB120:AE120" si="401">AB113</f>
        <v xml:space="preserve"> đã được đầu tư mặt đường nhựa, bê tông xi măng:</v>
      </c>
      <c r="AC120" s="361" t="str">
        <f t="shared" si="401"/>
        <v>- Có bề rộng ≥5m, cách đường giao thông ≤1.000m.</v>
      </c>
      <c r="AD120" s="361" t="str">
        <f t="shared" si="401"/>
        <v>- Có bề rộng từ ≥3m đến &lt;5m, cách đường giao thông ≤500m.</v>
      </c>
      <c r="AE120" s="361">
        <f t="shared" si="401"/>
        <v>0</v>
      </c>
    </row>
    <row r="121" spans="1:31" ht="94.5" x14ac:dyDescent="0.25">
      <c r="A121" s="85">
        <f t="shared" si="231"/>
        <v>118</v>
      </c>
      <c r="B121" s="85" t="str">
        <f t="shared" si="380"/>
        <v>VT3*0,8</v>
      </c>
      <c r="C121" s="427" t="str">
        <f>X121&amp;Y121&amp;Z121&amp;AA121&amp;AB121&amp;"
"&amp;AC121&amp;"
"
&amp;AD121&amp;"
"&amp;AE121</f>
        <v>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28"/>
      <c r="E121" s="429"/>
      <c r="F121" s="161">
        <f t="shared" si="381"/>
        <v>500</v>
      </c>
      <c r="G121" s="204">
        <f t="shared" si="382"/>
        <v>350</v>
      </c>
      <c r="H121" s="204">
        <f t="shared" si="383"/>
        <v>300</v>
      </c>
      <c r="I121" s="161">
        <f t="shared" si="384"/>
        <v>630</v>
      </c>
      <c r="J121" s="204">
        <f t="shared" si="228"/>
        <v>440</v>
      </c>
      <c r="K121" s="204">
        <f t="shared" si="229"/>
        <v>380</v>
      </c>
      <c r="L121" s="157">
        <f t="shared" si="385"/>
        <v>1.26</v>
      </c>
      <c r="M121" s="378">
        <f t="shared" si="386"/>
        <v>1.2571428571428571</v>
      </c>
      <c r="N121" s="378">
        <f t="shared" si="387"/>
        <v>1.2666666666666666</v>
      </c>
      <c r="O121" s="360">
        <f t="shared" si="388"/>
        <v>1200</v>
      </c>
      <c r="P121" s="360">
        <f t="shared" si="389"/>
        <v>600</v>
      </c>
      <c r="Q121" s="360">
        <f t="shared" si="390"/>
        <v>500</v>
      </c>
      <c r="R121" s="360">
        <f t="shared" si="391"/>
        <v>400</v>
      </c>
      <c r="S121" s="361">
        <f t="shared" si="392"/>
        <v>1700</v>
      </c>
      <c r="T121" s="361">
        <f t="shared" si="393"/>
        <v>840</v>
      </c>
      <c r="U121" s="361">
        <f t="shared" si="394"/>
        <v>700</v>
      </c>
      <c r="V121" s="361">
        <f t="shared" si="395"/>
        <v>560</v>
      </c>
      <c r="W121" s="361">
        <f t="shared" si="395"/>
        <v>3</v>
      </c>
      <c r="X121" s="361" t="str">
        <f t="shared" si="396"/>
        <v xml:space="preserve">Các tuyến đường giao thông không đấu nối trực tiếp và thông ra </v>
      </c>
      <c r="Y121" s="361" t="str">
        <f t="shared" si="397"/>
        <v>Đường hồ Mo Nang</v>
      </c>
      <c r="Z121" s="361" t="str">
        <f t="shared" si="397"/>
        <v xml:space="preserve"> đoạn từ Đường Tân An - Vĩnh Tân</v>
      </c>
      <c r="AA121" s="361" t="str">
        <f t="shared" si="398"/>
        <v xml:space="preserve"> đến Đường Cộ - Cây Xoài</v>
      </c>
      <c r="AB121" s="361" t="str">
        <f t="shared" ref="AB121:AE121" si="402">AB114</f>
        <v xml:space="preserve"> đã được đầu tư mặt đường nhựa, bê tông xi măng:</v>
      </c>
      <c r="AC121" s="361" t="str">
        <f t="shared" si="402"/>
        <v>- Có bề rộng ≥5m, cách đường giao thông &gt;1.000m.</v>
      </c>
      <c r="AD121" s="361" t="str">
        <f t="shared" si="402"/>
        <v>- Có bề rộng từ ≥3m đến &lt;5m, cách đường giao thông từ &gt;500m đến ≤1.000m.</v>
      </c>
      <c r="AE121" s="361" t="str">
        <f t="shared" si="402"/>
        <v>- Có bề rộng &lt;3m, cách đường giao thông ≤200m.</v>
      </c>
    </row>
    <row r="122" spans="1:31" ht="94.5" x14ac:dyDescent="0.25">
      <c r="A122" s="85">
        <f t="shared" si="231"/>
        <v>119</v>
      </c>
      <c r="B122" s="85" t="str">
        <f t="shared" si="380"/>
        <v>VT4*0,8</v>
      </c>
      <c r="C122" s="427" t="str">
        <f>X122&amp;Y122&amp;Z122&amp;AA122&amp;AB122</f>
        <v>Các tuyến đường giao thông không đấu nối trực tiếp và thông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v>
      </c>
      <c r="D122" s="428"/>
      <c r="E122" s="429"/>
      <c r="F122" s="161">
        <f t="shared" si="381"/>
        <v>400</v>
      </c>
      <c r="G122" s="204">
        <f t="shared" si="382"/>
        <v>280</v>
      </c>
      <c r="H122" s="204">
        <f t="shared" si="383"/>
        <v>240</v>
      </c>
      <c r="I122" s="161">
        <f t="shared" si="384"/>
        <v>500</v>
      </c>
      <c r="J122" s="204">
        <f t="shared" si="228"/>
        <v>350</v>
      </c>
      <c r="K122" s="204">
        <f t="shared" si="229"/>
        <v>300</v>
      </c>
      <c r="L122" s="157">
        <f t="shared" si="385"/>
        <v>1.25</v>
      </c>
      <c r="M122" s="378">
        <f t="shared" si="386"/>
        <v>1.25</v>
      </c>
      <c r="N122" s="378">
        <f t="shared" si="387"/>
        <v>1.25</v>
      </c>
      <c r="O122" s="360">
        <f t="shared" si="388"/>
        <v>1200</v>
      </c>
      <c r="P122" s="360">
        <f t="shared" si="389"/>
        <v>600</v>
      </c>
      <c r="Q122" s="360">
        <f t="shared" si="390"/>
        <v>500</v>
      </c>
      <c r="R122" s="360">
        <f t="shared" si="391"/>
        <v>400</v>
      </c>
      <c r="S122" s="361">
        <f t="shared" si="392"/>
        <v>1700</v>
      </c>
      <c r="T122" s="361">
        <f t="shared" si="393"/>
        <v>840</v>
      </c>
      <c r="U122" s="361">
        <f t="shared" si="394"/>
        <v>700</v>
      </c>
      <c r="V122" s="361">
        <f t="shared" si="395"/>
        <v>560</v>
      </c>
      <c r="W122" s="361">
        <f t="shared" si="395"/>
        <v>3</v>
      </c>
      <c r="X122" s="361" t="str">
        <f t="shared" si="396"/>
        <v xml:space="preserve">Các tuyến đường giao thông không đấu nối trực tiếp và thông ra </v>
      </c>
      <c r="Y122" s="361" t="str">
        <f t="shared" si="397"/>
        <v>Đường hồ Mo Nang</v>
      </c>
      <c r="Z122" s="361" t="str">
        <f t="shared" si="397"/>
        <v xml:space="preserve"> đoạn từ Đường Tân An - Vĩnh Tân</v>
      </c>
      <c r="AA122" s="361" t="str">
        <f t="shared" si="398"/>
        <v xml:space="preserve"> đến Đường Cộ - Cây Xoài</v>
      </c>
      <c r="AB122" s="361" t="str">
        <f t="shared" ref="AB122:AE122" si="403">AB115</f>
        <v xml:space="preserve"> đã được đầu tư mặt đường nhựa, bê tông xi măng:
- Có bề rộng từ ≥3m đến &lt;5m, cách đường giao thông &gt;1.000m.
- Có bề rộng &lt;3m, cách đường giao thông &gt;200m.</v>
      </c>
      <c r="AC122" s="361">
        <f t="shared" si="403"/>
        <v>0</v>
      </c>
      <c r="AD122" s="361">
        <f t="shared" si="403"/>
        <v>0</v>
      </c>
      <c r="AE122" s="361">
        <f t="shared" si="403"/>
        <v>0</v>
      </c>
    </row>
    <row r="123" spans="1:31" ht="31.5" x14ac:dyDescent="0.25">
      <c r="A123" s="85">
        <f t="shared" si="231"/>
        <v>120</v>
      </c>
      <c r="B123" s="85" t="str">
        <f>'Đầu vào (2)'!G120</f>
        <v>VC53NT</v>
      </c>
      <c r="C123" s="93" t="str">
        <f>'Đầu vào (2)'!H120</f>
        <v>Đường Suối Ngang</v>
      </c>
      <c r="D123" s="93" t="str">
        <f>'Đầu vào (2)'!I120</f>
        <v xml:space="preserve"> Đường tỉnh 768</v>
      </c>
      <c r="E123" s="93" t="str">
        <f>'Đầu vào (2)'!K120</f>
        <v>Đường Tân An - Vĩnh Tân</v>
      </c>
      <c r="F123" s="237">
        <f>O123</f>
        <v>1200</v>
      </c>
      <c r="G123" s="237">
        <f>F123*0.7</f>
        <v>840</v>
      </c>
      <c r="H123" s="237">
        <f>F123*0.6</f>
        <v>720</v>
      </c>
      <c r="I123" s="237">
        <f>S123</f>
        <v>1700</v>
      </c>
      <c r="J123" s="204">
        <f t="shared" si="228"/>
        <v>1200</v>
      </c>
      <c r="K123" s="204">
        <f t="shared" si="229"/>
        <v>1000</v>
      </c>
      <c r="L123" s="238">
        <f>I123/F123</f>
        <v>1.4166666666666667</v>
      </c>
      <c r="M123" s="352">
        <f>J123/G123</f>
        <v>1.4285714285714286</v>
      </c>
      <c r="N123" s="352">
        <f>K123/H123</f>
        <v>1.3888888888888888</v>
      </c>
      <c r="O123" s="360">
        <f>'Đầu vào (2)'!L120</f>
        <v>1200</v>
      </c>
      <c r="P123" s="360">
        <f>'Đầu vào (2)'!M120</f>
        <v>600</v>
      </c>
      <c r="Q123" s="360">
        <f>'Đầu vào (2)'!N120</f>
        <v>500</v>
      </c>
      <c r="R123" s="360">
        <f>'Đầu vào (2)'!O120</f>
        <v>400</v>
      </c>
      <c r="S123" s="361">
        <f>VLOOKUP(B123,'[1]Giá đề xuất ODT'!$G$11:$AD$2233,21,0)</f>
        <v>1700</v>
      </c>
      <c r="T123" s="361">
        <f>VLOOKUP(B123,'[1]Giá đề xuất ODT'!$G$11:$AD$2233,22,0)</f>
        <v>840</v>
      </c>
      <c r="U123" s="361">
        <f>VLOOKUP(B123,'[1]Giá đề xuất ODT'!$G$11:$AD$2233,23,0)</f>
        <v>700</v>
      </c>
      <c r="V123" s="361">
        <f>VLOOKUP(B123,'[1]Giá đề xuất ODT'!$G$11:$AD$2233,24,0)</f>
        <v>560</v>
      </c>
      <c r="W123" s="354">
        <v>3</v>
      </c>
      <c r="X123" s="354"/>
      <c r="Y123" s="361" t="str">
        <f>C123</f>
        <v>Đường Suối Ngang</v>
      </c>
      <c r="Z123" s="361" t="str">
        <f>" đoạn từ "&amp;D123</f>
        <v xml:space="preserve"> đoạn từ  Đường tỉnh 768</v>
      </c>
      <c r="AA123" s="361" t="str">
        <f>" đến "&amp;E123</f>
        <v xml:space="preserve"> đến Đường Tân An - Vĩnh Tân</v>
      </c>
      <c r="AB123" s="354"/>
      <c r="AC123" s="354"/>
      <c r="AD123" s="354"/>
      <c r="AE123" s="354"/>
    </row>
    <row r="124" spans="1:31" ht="78.75" x14ac:dyDescent="0.25">
      <c r="A124" s="85">
        <f t="shared" si="231"/>
        <v>121</v>
      </c>
      <c r="B124" s="85" t="str">
        <f t="shared" ref="B124:B129" si="404">B117</f>
        <v>VT2</v>
      </c>
      <c r="C124" s="427" t="str">
        <f>X124&amp;Y124&amp;Z124&amp;AA124&amp;AB124&amp;"
"&amp;AC124&amp;"
"
&amp;AD124</f>
        <v>Các tuyến đường giao thông đấu nối trực tiếp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v>
      </c>
      <c r="D124" s="428"/>
      <c r="E124" s="429"/>
      <c r="F124" s="161">
        <f t="shared" ref="F124:F129" si="405">IF(B124="VT2",P124,IF(B124="VT3",Q124,IF(B124="VT2*0,8",P124,IF(B124="VT3*0,8",Q124,R124))))</f>
        <v>600</v>
      </c>
      <c r="G124" s="204">
        <f t="shared" ref="G124:G129" si="406">F124*0.7</f>
        <v>420</v>
      </c>
      <c r="H124" s="204">
        <f t="shared" ref="H124:H129" si="407">F124*0.6</f>
        <v>360</v>
      </c>
      <c r="I124" s="161">
        <f t="shared" ref="I124:I129" si="408">IF(B124="VT2",T124,IF(B124="VT3",U124,IF(B124="VT4",V124,IF(B124="VT2*0,8",IF(T124*$T$1&lt;1000,ROUND(T124*$T$1,-1),ROUND(T124*$T$1,-2)),IF(B124="VT3*0,8",IF(U124*$T$1&lt;1000,ROUND(U124*$T$1,-1),ROUND(U124*$T$1,-2)),IF(V124*$T$1&lt;1000,ROUND(V124*$T$1,-1),ROUND(V124*$T$1,-2)))))))</f>
        <v>840</v>
      </c>
      <c r="J124" s="204">
        <f t="shared" si="228"/>
        <v>590</v>
      </c>
      <c r="K124" s="204">
        <f t="shared" si="229"/>
        <v>500</v>
      </c>
      <c r="L124" s="157">
        <f t="shared" ref="L124:L129" si="409">I124/F124</f>
        <v>1.4</v>
      </c>
      <c r="M124" s="378">
        <f t="shared" ref="M124:M129" si="410">J124/G124</f>
        <v>1.4047619047619047</v>
      </c>
      <c r="N124" s="378">
        <f t="shared" ref="N124:N129" si="411">K124/H124</f>
        <v>1.3888888888888888</v>
      </c>
      <c r="O124" s="360">
        <f t="shared" ref="O124:O129" si="412">O123</f>
        <v>1200</v>
      </c>
      <c r="P124" s="360">
        <f t="shared" ref="P124:P129" si="413">P123</f>
        <v>600</v>
      </c>
      <c r="Q124" s="360">
        <f t="shared" ref="Q124:Q129" si="414">Q123</f>
        <v>500</v>
      </c>
      <c r="R124" s="360">
        <f t="shared" ref="R124:R129" si="415">R123</f>
        <v>400</v>
      </c>
      <c r="S124" s="361">
        <f t="shared" ref="S124:S129" si="416">S123</f>
        <v>1700</v>
      </c>
      <c r="T124" s="361">
        <f t="shared" ref="T124:T129" si="417">T123</f>
        <v>840</v>
      </c>
      <c r="U124" s="361">
        <f t="shared" ref="U124:U129" si="418">U123</f>
        <v>700</v>
      </c>
      <c r="V124" s="361">
        <f t="shared" ref="V124:W129" si="419">V123</f>
        <v>560</v>
      </c>
      <c r="W124" s="361">
        <f t="shared" si="419"/>
        <v>3</v>
      </c>
      <c r="X124" s="361" t="str">
        <f t="shared" ref="X124:X129" si="420">X117</f>
        <v xml:space="preserve">Các tuyến đường giao thông đấu nối trực tiếp ra </v>
      </c>
      <c r="Y124" s="361" t="str">
        <f t="shared" ref="Y124:Z129" si="421">Y123</f>
        <v>Đường Suối Ngang</v>
      </c>
      <c r="Z124" s="361" t="str">
        <f t="shared" si="421"/>
        <v xml:space="preserve"> đoạn từ  Đường tỉnh 768</v>
      </c>
      <c r="AA124" s="361" t="str">
        <f t="shared" ref="AA124:AA129" si="422">AA123</f>
        <v xml:space="preserve"> đến Đường Tân An - Vĩnh Tân</v>
      </c>
      <c r="AB124" s="361" t="str">
        <f>AB117</f>
        <v xml:space="preserve"> đã được đầu tư mặt đường nhựa, bê tông xi măng:</v>
      </c>
      <c r="AC124" s="361" t="str">
        <f>AC117</f>
        <v>- Có bề rộng ≥5m, cách đường giao thông ≤1.000m.</v>
      </c>
      <c r="AD124" s="361" t="str">
        <f>AD117</f>
        <v>- Có bề rộng từ ≥3m đến &lt;5m, cách đường giao thông ≤500m.</v>
      </c>
      <c r="AE124" s="361">
        <f>AE117</f>
        <v>0</v>
      </c>
    </row>
    <row r="125" spans="1:31" ht="78.75" x14ac:dyDescent="0.25">
      <c r="A125" s="85">
        <f t="shared" si="231"/>
        <v>122</v>
      </c>
      <c r="B125" s="85" t="str">
        <f t="shared" si="404"/>
        <v>VT3</v>
      </c>
      <c r="C125" s="427" t="str">
        <f>X125&amp;Y125&amp;Z125&amp;AA125&amp;AB125&amp;"
"&amp;AC125&amp;"
"&amp;AD125&amp;"
"&amp;AE125</f>
        <v>Các tuyến đường giao thông đấu nối trực tiếp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28"/>
      <c r="E125" s="429"/>
      <c r="F125" s="161">
        <f t="shared" si="405"/>
        <v>500</v>
      </c>
      <c r="G125" s="204">
        <f t="shared" si="406"/>
        <v>350</v>
      </c>
      <c r="H125" s="204">
        <f t="shared" si="407"/>
        <v>300</v>
      </c>
      <c r="I125" s="161">
        <f t="shared" si="408"/>
        <v>700</v>
      </c>
      <c r="J125" s="204">
        <f t="shared" si="228"/>
        <v>490</v>
      </c>
      <c r="K125" s="204">
        <f t="shared" si="229"/>
        <v>420</v>
      </c>
      <c r="L125" s="157">
        <f t="shared" si="409"/>
        <v>1.4</v>
      </c>
      <c r="M125" s="378">
        <f t="shared" si="410"/>
        <v>1.4</v>
      </c>
      <c r="N125" s="378">
        <f t="shared" si="411"/>
        <v>1.4</v>
      </c>
      <c r="O125" s="360">
        <f t="shared" si="412"/>
        <v>1200</v>
      </c>
      <c r="P125" s="360">
        <f t="shared" si="413"/>
        <v>600</v>
      </c>
      <c r="Q125" s="360">
        <f t="shared" si="414"/>
        <v>500</v>
      </c>
      <c r="R125" s="360">
        <f t="shared" si="415"/>
        <v>400</v>
      </c>
      <c r="S125" s="361">
        <f t="shared" si="416"/>
        <v>1700</v>
      </c>
      <c r="T125" s="361">
        <f t="shared" si="417"/>
        <v>840</v>
      </c>
      <c r="U125" s="361">
        <f t="shared" si="418"/>
        <v>700</v>
      </c>
      <c r="V125" s="361">
        <f t="shared" si="419"/>
        <v>560</v>
      </c>
      <c r="W125" s="361">
        <f t="shared" si="419"/>
        <v>3</v>
      </c>
      <c r="X125" s="361" t="str">
        <f t="shared" si="420"/>
        <v xml:space="preserve">Các tuyến đường giao thông đấu nối trực tiếp ra </v>
      </c>
      <c r="Y125" s="361" t="str">
        <f t="shared" si="421"/>
        <v>Đường Suối Ngang</v>
      </c>
      <c r="Z125" s="361" t="str">
        <f t="shared" si="421"/>
        <v xml:space="preserve"> đoạn từ  Đường tỉnh 768</v>
      </c>
      <c r="AA125" s="361" t="str">
        <f t="shared" si="422"/>
        <v xml:space="preserve"> đến Đường Tân An - Vĩnh Tân</v>
      </c>
      <c r="AB125" s="361" t="str">
        <f t="shared" ref="AB125:AE125" si="423">AB118</f>
        <v xml:space="preserve"> đã được đầu tư mặt đường nhựa, bê tông xi măng:</v>
      </c>
      <c r="AC125" s="361" t="str">
        <f t="shared" si="423"/>
        <v>- Có bề rộng ≥5m, cách đường giao thông &gt;1.000m.</v>
      </c>
      <c r="AD125" s="361" t="str">
        <f t="shared" si="423"/>
        <v>- Có bề rộng từ ≥3m đến &lt;5m, cách đường giao thông từ &gt;500m đến ≤1.000m.</v>
      </c>
      <c r="AE125" s="361" t="str">
        <f t="shared" si="423"/>
        <v>- Có bề rộng &lt;3m, cách đường giao thông ≤200m.</v>
      </c>
    </row>
    <row r="126" spans="1:31" ht="94.5" x14ac:dyDescent="0.25">
      <c r="A126" s="85">
        <f t="shared" si="231"/>
        <v>123</v>
      </c>
      <c r="B126" s="85" t="str">
        <f t="shared" si="404"/>
        <v>VT4</v>
      </c>
      <c r="C126" s="427" t="str">
        <f>X126&amp;Y126&amp;Z126&amp;AA126&amp;AB126</f>
        <v>Các tuyến đường giao thông đấu nối trực tiếp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v>
      </c>
      <c r="D126" s="428"/>
      <c r="E126" s="429"/>
      <c r="F126" s="161">
        <f t="shared" si="405"/>
        <v>400</v>
      </c>
      <c r="G126" s="204">
        <f t="shared" si="406"/>
        <v>280</v>
      </c>
      <c r="H126" s="204">
        <f t="shared" si="407"/>
        <v>240</v>
      </c>
      <c r="I126" s="161">
        <f t="shared" si="408"/>
        <v>560</v>
      </c>
      <c r="J126" s="204">
        <f t="shared" si="228"/>
        <v>390</v>
      </c>
      <c r="K126" s="204">
        <f t="shared" si="229"/>
        <v>340</v>
      </c>
      <c r="L126" s="157">
        <f t="shared" si="409"/>
        <v>1.4</v>
      </c>
      <c r="M126" s="378">
        <f t="shared" si="410"/>
        <v>1.3928571428571428</v>
      </c>
      <c r="N126" s="378">
        <f t="shared" si="411"/>
        <v>1.4166666666666667</v>
      </c>
      <c r="O126" s="360">
        <f t="shared" si="412"/>
        <v>1200</v>
      </c>
      <c r="P126" s="360">
        <f t="shared" si="413"/>
        <v>600</v>
      </c>
      <c r="Q126" s="360">
        <f t="shared" si="414"/>
        <v>500</v>
      </c>
      <c r="R126" s="360">
        <f t="shared" si="415"/>
        <v>400</v>
      </c>
      <c r="S126" s="361">
        <f t="shared" si="416"/>
        <v>1700</v>
      </c>
      <c r="T126" s="361">
        <f t="shared" si="417"/>
        <v>840</v>
      </c>
      <c r="U126" s="361">
        <f t="shared" si="418"/>
        <v>700</v>
      </c>
      <c r="V126" s="361">
        <f t="shared" si="419"/>
        <v>560</v>
      </c>
      <c r="W126" s="361">
        <f t="shared" si="419"/>
        <v>3</v>
      </c>
      <c r="X126" s="361" t="str">
        <f t="shared" si="420"/>
        <v xml:space="preserve">Các tuyến đường giao thông đấu nối trực tiếp ra </v>
      </c>
      <c r="Y126" s="361" t="str">
        <f t="shared" si="421"/>
        <v>Đường Suối Ngang</v>
      </c>
      <c r="Z126" s="361" t="str">
        <f t="shared" si="421"/>
        <v xml:space="preserve"> đoạn từ  Đường tỉnh 768</v>
      </c>
      <c r="AA126" s="361" t="str">
        <f t="shared" si="422"/>
        <v xml:space="preserve"> đến Đường Tân An - Vĩnh Tân</v>
      </c>
      <c r="AB126" s="361" t="str">
        <f t="shared" ref="AB126:AE126" si="424">AB119</f>
        <v xml:space="preserve"> đã được đầu tư mặt đường nhựa, bê tông xi măng:
- Có bề rộng từ ≥3m đến &lt;5m, cách đường giao thông &gt;1.000m.
- Có bề rộng &lt;3m, cách đường giao thông &gt;200m.</v>
      </c>
      <c r="AC126" s="361">
        <f t="shared" si="424"/>
        <v>0</v>
      </c>
      <c r="AD126" s="361">
        <f t="shared" si="424"/>
        <v>0</v>
      </c>
      <c r="AE126" s="361">
        <f t="shared" si="424"/>
        <v>0</v>
      </c>
    </row>
    <row r="127" spans="1:31" ht="94.5" x14ac:dyDescent="0.25">
      <c r="A127" s="85">
        <f t="shared" si="231"/>
        <v>124</v>
      </c>
      <c r="B127" s="85" t="str">
        <f t="shared" si="404"/>
        <v>VT2*0,8</v>
      </c>
      <c r="C127" s="427" t="str">
        <f>X127&amp;Y127&amp;Z127&amp;AA127&amp;AB127&amp;"
"&amp;AC127&amp;"
"
&amp;AD127</f>
        <v>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v>
      </c>
      <c r="D127" s="428"/>
      <c r="E127" s="429"/>
      <c r="F127" s="161">
        <f t="shared" si="405"/>
        <v>600</v>
      </c>
      <c r="G127" s="204">
        <f t="shared" si="406"/>
        <v>420</v>
      </c>
      <c r="H127" s="204">
        <f t="shared" si="407"/>
        <v>360</v>
      </c>
      <c r="I127" s="161">
        <f t="shared" si="408"/>
        <v>760</v>
      </c>
      <c r="J127" s="204">
        <f t="shared" si="228"/>
        <v>530</v>
      </c>
      <c r="K127" s="204">
        <f t="shared" si="229"/>
        <v>460</v>
      </c>
      <c r="L127" s="157">
        <f t="shared" si="409"/>
        <v>1.2666666666666666</v>
      </c>
      <c r="M127" s="378">
        <f t="shared" si="410"/>
        <v>1.2619047619047619</v>
      </c>
      <c r="N127" s="378">
        <f t="shared" si="411"/>
        <v>1.2777777777777777</v>
      </c>
      <c r="O127" s="360">
        <f t="shared" si="412"/>
        <v>1200</v>
      </c>
      <c r="P127" s="360">
        <f t="shared" si="413"/>
        <v>600</v>
      </c>
      <c r="Q127" s="360">
        <f t="shared" si="414"/>
        <v>500</v>
      </c>
      <c r="R127" s="360">
        <f t="shared" si="415"/>
        <v>400</v>
      </c>
      <c r="S127" s="361">
        <f t="shared" si="416"/>
        <v>1700</v>
      </c>
      <c r="T127" s="361">
        <f t="shared" si="417"/>
        <v>840</v>
      </c>
      <c r="U127" s="361">
        <f t="shared" si="418"/>
        <v>700</v>
      </c>
      <c r="V127" s="361">
        <f t="shared" si="419"/>
        <v>560</v>
      </c>
      <c r="W127" s="361">
        <f t="shared" si="419"/>
        <v>3</v>
      </c>
      <c r="X127" s="361" t="str">
        <f t="shared" si="420"/>
        <v xml:space="preserve">Các tuyến đường giao thông không đấu nối trực tiếp và thông ra </v>
      </c>
      <c r="Y127" s="361" t="str">
        <f t="shared" si="421"/>
        <v>Đường Suối Ngang</v>
      </c>
      <c r="Z127" s="361" t="str">
        <f t="shared" si="421"/>
        <v xml:space="preserve"> đoạn từ  Đường tỉnh 768</v>
      </c>
      <c r="AA127" s="361" t="str">
        <f t="shared" si="422"/>
        <v xml:space="preserve"> đến Đường Tân An - Vĩnh Tân</v>
      </c>
      <c r="AB127" s="361" t="str">
        <f t="shared" ref="AB127:AE127" si="425">AB120</f>
        <v xml:space="preserve"> đã được đầu tư mặt đường nhựa, bê tông xi măng:</v>
      </c>
      <c r="AC127" s="361" t="str">
        <f t="shared" si="425"/>
        <v>- Có bề rộng ≥5m, cách đường giao thông ≤1.000m.</v>
      </c>
      <c r="AD127" s="361" t="str">
        <f t="shared" si="425"/>
        <v>- Có bề rộng từ ≥3m đến &lt;5m, cách đường giao thông ≤500m.</v>
      </c>
      <c r="AE127" s="361">
        <f t="shared" si="425"/>
        <v>0</v>
      </c>
    </row>
    <row r="128" spans="1:31" ht="94.5" x14ac:dyDescent="0.25">
      <c r="A128" s="85">
        <f t="shared" si="231"/>
        <v>125</v>
      </c>
      <c r="B128" s="85" t="str">
        <f t="shared" si="404"/>
        <v>VT3*0,8</v>
      </c>
      <c r="C128" s="427" t="str">
        <f>X128&amp;Y128&amp;Z128&amp;AA128&amp;AB128&amp;"
"&amp;AC128&amp;"
"
&amp;AD128&amp;"
"&amp;AE128</f>
        <v>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28"/>
      <c r="E128" s="429"/>
      <c r="F128" s="161">
        <f t="shared" si="405"/>
        <v>500</v>
      </c>
      <c r="G128" s="204">
        <f t="shared" si="406"/>
        <v>350</v>
      </c>
      <c r="H128" s="204">
        <f t="shared" si="407"/>
        <v>300</v>
      </c>
      <c r="I128" s="161">
        <f t="shared" si="408"/>
        <v>630</v>
      </c>
      <c r="J128" s="204">
        <f t="shared" si="228"/>
        <v>440</v>
      </c>
      <c r="K128" s="204">
        <f t="shared" si="229"/>
        <v>380</v>
      </c>
      <c r="L128" s="157">
        <f t="shared" si="409"/>
        <v>1.26</v>
      </c>
      <c r="M128" s="378">
        <f t="shared" si="410"/>
        <v>1.2571428571428571</v>
      </c>
      <c r="N128" s="378">
        <f t="shared" si="411"/>
        <v>1.2666666666666666</v>
      </c>
      <c r="O128" s="360">
        <f t="shared" si="412"/>
        <v>1200</v>
      </c>
      <c r="P128" s="360">
        <f t="shared" si="413"/>
        <v>600</v>
      </c>
      <c r="Q128" s="360">
        <f t="shared" si="414"/>
        <v>500</v>
      </c>
      <c r="R128" s="360">
        <f t="shared" si="415"/>
        <v>400</v>
      </c>
      <c r="S128" s="361">
        <f t="shared" si="416"/>
        <v>1700</v>
      </c>
      <c r="T128" s="361">
        <f t="shared" si="417"/>
        <v>840</v>
      </c>
      <c r="U128" s="361">
        <f t="shared" si="418"/>
        <v>700</v>
      </c>
      <c r="V128" s="361">
        <f t="shared" si="419"/>
        <v>560</v>
      </c>
      <c r="W128" s="361">
        <f t="shared" si="419"/>
        <v>3</v>
      </c>
      <c r="X128" s="361" t="str">
        <f t="shared" si="420"/>
        <v xml:space="preserve">Các tuyến đường giao thông không đấu nối trực tiếp và thông ra </v>
      </c>
      <c r="Y128" s="361" t="str">
        <f t="shared" si="421"/>
        <v>Đường Suối Ngang</v>
      </c>
      <c r="Z128" s="361" t="str">
        <f t="shared" si="421"/>
        <v xml:space="preserve"> đoạn từ  Đường tỉnh 768</v>
      </c>
      <c r="AA128" s="361" t="str">
        <f t="shared" si="422"/>
        <v xml:space="preserve"> đến Đường Tân An - Vĩnh Tân</v>
      </c>
      <c r="AB128" s="361" t="str">
        <f t="shared" ref="AB128:AE128" si="426">AB121</f>
        <v xml:space="preserve"> đã được đầu tư mặt đường nhựa, bê tông xi măng:</v>
      </c>
      <c r="AC128" s="361" t="str">
        <f t="shared" si="426"/>
        <v>- Có bề rộng ≥5m, cách đường giao thông &gt;1.000m.</v>
      </c>
      <c r="AD128" s="361" t="str">
        <f t="shared" si="426"/>
        <v>- Có bề rộng từ ≥3m đến &lt;5m, cách đường giao thông từ &gt;500m đến ≤1.000m.</v>
      </c>
      <c r="AE128" s="361" t="str">
        <f t="shared" si="426"/>
        <v>- Có bề rộng &lt;3m, cách đường giao thông ≤200m.</v>
      </c>
    </row>
    <row r="129" spans="1:31" ht="94.5" x14ac:dyDescent="0.25">
      <c r="A129" s="85">
        <f t="shared" si="231"/>
        <v>126</v>
      </c>
      <c r="B129" s="85" t="str">
        <f t="shared" si="404"/>
        <v>VT4*0,8</v>
      </c>
      <c r="C129" s="427" t="str">
        <f>X129&amp;Y129&amp;Z129&amp;AA129&amp;AB129</f>
        <v>Các tuyến đường giao thông không đấu nối trực tiếp và thông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v>
      </c>
      <c r="D129" s="428"/>
      <c r="E129" s="429"/>
      <c r="F129" s="161">
        <f t="shared" si="405"/>
        <v>400</v>
      </c>
      <c r="G129" s="204">
        <f t="shared" si="406"/>
        <v>280</v>
      </c>
      <c r="H129" s="204">
        <f t="shared" si="407"/>
        <v>240</v>
      </c>
      <c r="I129" s="161">
        <f t="shared" si="408"/>
        <v>500</v>
      </c>
      <c r="J129" s="204">
        <f t="shared" si="228"/>
        <v>350</v>
      </c>
      <c r="K129" s="204">
        <f t="shared" si="229"/>
        <v>300</v>
      </c>
      <c r="L129" s="157">
        <f t="shared" si="409"/>
        <v>1.25</v>
      </c>
      <c r="M129" s="378">
        <f t="shared" si="410"/>
        <v>1.25</v>
      </c>
      <c r="N129" s="378">
        <f t="shared" si="411"/>
        <v>1.25</v>
      </c>
      <c r="O129" s="360">
        <f t="shared" si="412"/>
        <v>1200</v>
      </c>
      <c r="P129" s="360">
        <f t="shared" si="413"/>
        <v>600</v>
      </c>
      <c r="Q129" s="360">
        <f t="shared" si="414"/>
        <v>500</v>
      </c>
      <c r="R129" s="360">
        <f t="shared" si="415"/>
        <v>400</v>
      </c>
      <c r="S129" s="361">
        <f t="shared" si="416"/>
        <v>1700</v>
      </c>
      <c r="T129" s="361">
        <f t="shared" si="417"/>
        <v>840</v>
      </c>
      <c r="U129" s="361">
        <f t="shared" si="418"/>
        <v>700</v>
      </c>
      <c r="V129" s="361">
        <f t="shared" si="419"/>
        <v>560</v>
      </c>
      <c r="W129" s="361">
        <f t="shared" si="419"/>
        <v>3</v>
      </c>
      <c r="X129" s="361" t="str">
        <f t="shared" si="420"/>
        <v xml:space="preserve">Các tuyến đường giao thông không đấu nối trực tiếp và thông ra </v>
      </c>
      <c r="Y129" s="361" t="str">
        <f t="shared" si="421"/>
        <v>Đường Suối Ngang</v>
      </c>
      <c r="Z129" s="361" t="str">
        <f t="shared" si="421"/>
        <v xml:space="preserve"> đoạn từ  Đường tỉnh 768</v>
      </c>
      <c r="AA129" s="361" t="str">
        <f t="shared" si="422"/>
        <v xml:space="preserve"> đến Đường Tân An - Vĩnh Tân</v>
      </c>
      <c r="AB129" s="361" t="str">
        <f t="shared" ref="AB129:AE129" si="427">AB122</f>
        <v xml:space="preserve"> đã được đầu tư mặt đường nhựa, bê tông xi măng:
- Có bề rộng từ ≥3m đến &lt;5m, cách đường giao thông &gt;1.000m.
- Có bề rộng &lt;3m, cách đường giao thông &gt;200m.</v>
      </c>
      <c r="AC129" s="361">
        <f t="shared" si="427"/>
        <v>0</v>
      </c>
      <c r="AD129" s="361">
        <f t="shared" si="427"/>
        <v>0</v>
      </c>
      <c r="AE129" s="361">
        <f t="shared" si="427"/>
        <v>0</v>
      </c>
    </row>
    <row r="130" spans="1:31" ht="31.5" x14ac:dyDescent="0.25">
      <c r="A130" s="85">
        <f t="shared" si="231"/>
        <v>127</v>
      </c>
      <c r="B130" s="85" t="str">
        <f>'Đầu vào (2)'!G127</f>
        <v>VC18NT2_D1</v>
      </c>
      <c r="C130" s="93" t="str">
        <f>'Đầu vào (2)'!H127</f>
        <v>Đường Vĩnh Tân - Cây Điệp</v>
      </c>
      <c r="D130" s="93" t="str">
        <f>'Đầu vào (2)'!I127</f>
        <v>Đường tỉnh 767</v>
      </c>
      <c r="E130" s="93" t="str">
        <f>'Đầu vào (2)'!K127</f>
        <v>Cây xăng Tín Nghĩa</v>
      </c>
      <c r="F130" s="237">
        <f>O130</f>
        <v>3000</v>
      </c>
      <c r="G130" s="237">
        <f>F130*0.7</f>
        <v>2100</v>
      </c>
      <c r="H130" s="237">
        <f>F130*0.6</f>
        <v>1800</v>
      </c>
      <c r="I130" s="237">
        <f>S130</f>
        <v>4200</v>
      </c>
      <c r="J130" s="204">
        <f t="shared" si="228"/>
        <v>2900</v>
      </c>
      <c r="K130" s="204">
        <f t="shared" si="229"/>
        <v>2500</v>
      </c>
      <c r="L130" s="238">
        <f>I130/F130</f>
        <v>1.4</v>
      </c>
      <c r="M130" s="352">
        <f>J130/G130</f>
        <v>1.3809523809523809</v>
      </c>
      <c r="N130" s="352">
        <f>K130/H130</f>
        <v>1.3888888888888888</v>
      </c>
      <c r="O130" s="360">
        <f>'Đầu vào (2)'!L127</f>
        <v>3000</v>
      </c>
      <c r="P130" s="360">
        <f>'Đầu vào (2)'!M127</f>
        <v>1000</v>
      </c>
      <c r="Q130" s="360">
        <f>'Đầu vào (2)'!N127</f>
        <v>800</v>
      </c>
      <c r="R130" s="360">
        <f>'Đầu vào (2)'!O127</f>
        <v>700</v>
      </c>
      <c r="S130" s="361">
        <f>VLOOKUP(B130,'[1]Giá đề xuất ODT'!$G$11:$AD$2233,21,0)</f>
        <v>4200</v>
      </c>
      <c r="T130" s="361">
        <f>VLOOKUP(B130,'[1]Giá đề xuất ODT'!$G$11:$AD$2233,22,0)</f>
        <v>1400</v>
      </c>
      <c r="U130" s="361">
        <f>VLOOKUP(B130,'[1]Giá đề xuất ODT'!$G$11:$AD$2233,23,0)</f>
        <v>1100</v>
      </c>
      <c r="V130" s="361">
        <f>VLOOKUP(B130,'[1]Giá đề xuất ODT'!$G$11:$AD$2233,24,0)</f>
        <v>980</v>
      </c>
      <c r="W130" s="361">
        <v>1</v>
      </c>
      <c r="X130" s="354"/>
      <c r="Y130" s="361" t="str">
        <f>C130</f>
        <v>Đường Vĩnh Tân - Cây Điệp</v>
      </c>
      <c r="Z130" s="361" t="str">
        <f>" đoạn từ "&amp;D130</f>
        <v xml:space="preserve"> đoạn từ Đường tỉnh 767</v>
      </c>
      <c r="AA130" s="361" t="str">
        <f>" đến "&amp;E130</f>
        <v xml:space="preserve"> đến Cây xăng Tín Nghĩa</v>
      </c>
      <c r="AB130" s="354"/>
      <c r="AC130" s="354"/>
      <c r="AD130" s="354"/>
      <c r="AE130" s="354"/>
    </row>
    <row r="131" spans="1:31" ht="78.75" x14ac:dyDescent="0.25">
      <c r="A131" s="85">
        <f t="shared" si="231"/>
        <v>128</v>
      </c>
      <c r="B131" s="85" t="str">
        <f t="shared" ref="B131:B136" si="428">B124</f>
        <v>VT2</v>
      </c>
      <c r="C131" s="427" t="str">
        <f>X131&amp;Y131&amp;Z131&amp;AA131&amp;AB131&amp;"
"&amp;AC131&amp;"
"
&amp;AD131</f>
        <v>Các tuyến đường giao thông đấu nối trực tiếp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v>
      </c>
      <c r="D131" s="428"/>
      <c r="E131" s="429"/>
      <c r="F131" s="161">
        <f t="shared" ref="F131:F136" si="429">IF(B131="VT2",P131,IF(B131="VT3",Q131,IF(B131="VT2*0,8",P131,IF(B131="VT3*0,8",Q131,R131))))</f>
        <v>1000</v>
      </c>
      <c r="G131" s="204">
        <f t="shared" ref="G131:G136" si="430">F131*0.7</f>
        <v>700</v>
      </c>
      <c r="H131" s="204">
        <f t="shared" ref="H131:H136" si="431">F131*0.6</f>
        <v>600</v>
      </c>
      <c r="I131" s="161">
        <f t="shared" ref="I131:I136" si="432">IF(B131="VT2",T131,IF(B131="VT3",U131,IF(B131="VT4",V131,IF(B131="VT2*0,8",IF(T131*$T$1&lt;1000,ROUND(T131*$T$1,-1),ROUND(T131*$T$1,-2)),IF(B131="VT3*0,8",IF(U131*$T$1&lt;1000,ROUND(U131*$T$1,-1),ROUND(U131*$T$1,-2)),IF(V131*$T$1&lt;1000,ROUND(V131*$T$1,-1),ROUND(V131*$T$1,-2)))))))</f>
        <v>1400</v>
      </c>
      <c r="J131" s="204">
        <f t="shared" si="228"/>
        <v>980</v>
      </c>
      <c r="K131" s="204">
        <f t="shared" si="229"/>
        <v>840</v>
      </c>
      <c r="L131" s="157">
        <f t="shared" ref="L131:L136" si="433">I131/F131</f>
        <v>1.4</v>
      </c>
      <c r="M131" s="378">
        <f t="shared" ref="M131:M136" si="434">J131/G131</f>
        <v>1.4</v>
      </c>
      <c r="N131" s="378">
        <f t="shared" ref="N131:N136" si="435">K131/H131</f>
        <v>1.4</v>
      </c>
      <c r="O131" s="360">
        <f t="shared" ref="O131:O136" si="436">O130</f>
        <v>3000</v>
      </c>
      <c r="P131" s="360">
        <f t="shared" ref="P131:P136" si="437">P130</f>
        <v>1000</v>
      </c>
      <c r="Q131" s="360">
        <f t="shared" ref="Q131:Q136" si="438">Q130</f>
        <v>800</v>
      </c>
      <c r="R131" s="360">
        <f t="shared" ref="R131:R136" si="439">R130</f>
        <v>700</v>
      </c>
      <c r="S131" s="361">
        <f t="shared" ref="S131:S136" si="440">S130</f>
        <v>4200</v>
      </c>
      <c r="T131" s="361">
        <f t="shared" ref="T131:T136" si="441">T130</f>
        <v>1400</v>
      </c>
      <c r="U131" s="361">
        <f t="shared" ref="U131:U136" si="442">U130</f>
        <v>1100</v>
      </c>
      <c r="V131" s="361">
        <f t="shared" ref="V131:W136" si="443">V130</f>
        <v>980</v>
      </c>
      <c r="W131" s="361">
        <f t="shared" si="443"/>
        <v>1</v>
      </c>
      <c r="X131" s="361" t="str">
        <f t="shared" ref="X131:X136" si="444">X124</f>
        <v xml:space="preserve">Các tuyến đường giao thông đấu nối trực tiếp ra </v>
      </c>
      <c r="Y131" s="361" t="str">
        <f t="shared" ref="Y131:Z136" si="445">Y130</f>
        <v>Đường Vĩnh Tân - Cây Điệp</v>
      </c>
      <c r="Z131" s="361" t="str">
        <f t="shared" si="445"/>
        <v xml:space="preserve"> đoạn từ Đường tỉnh 767</v>
      </c>
      <c r="AA131" s="361" t="str">
        <f t="shared" ref="AA131:AA136" si="446">AA130</f>
        <v xml:space="preserve"> đến Cây xăng Tín Nghĩa</v>
      </c>
      <c r="AB131" s="361" t="str">
        <f>AB124</f>
        <v xml:space="preserve"> đã được đầu tư mặt đường nhựa, bê tông xi măng:</v>
      </c>
      <c r="AC131" s="361" t="str">
        <f>AC124</f>
        <v>- Có bề rộng ≥5m, cách đường giao thông ≤1.000m.</v>
      </c>
      <c r="AD131" s="361" t="str">
        <f>AD124</f>
        <v>- Có bề rộng từ ≥3m đến &lt;5m, cách đường giao thông ≤500m.</v>
      </c>
      <c r="AE131" s="361">
        <f>AE124</f>
        <v>0</v>
      </c>
    </row>
    <row r="132" spans="1:31" ht="78.75" x14ac:dyDescent="0.25">
      <c r="A132" s="85">
        <f t="shared" si="231"/>
        <v>129</v>
      </c>
      <c r="B132" s="85" t="str">
        <f t="shared" si="428"/>
        <v>VT3</v>
      </c>
      <c r="C132" s="427" t="str">
        <f>X132&amp;Y132&amp;Z132&amp;AA132&amp;AB132&amp;"
"&amp;AC132&amp;"
"&amp;AD132&amp;"
"&amp;AE132</f>
        <v>Các tuyến đường giao thông đấu nối trực tiếp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28"/>
      <c r="E132" s="429"/>
      <c r="F132" s="161">
        <f t="shared" si="429"/>
        <v>800</v>
      </c>
      <c r="G132" s="204">
        <f t="shared" si="430"/>
        <v>560</v>
      </c>
      <c r="H132" s="204">
        <f t="shared" si="431"/>
        <v>480</v>
      </c>
      <c r="I132" s="161">
        <f t="shared" si="432"/>
        <v>1100</v>
      </c>
      <c r="J132" s="204">
        <f t="shared" si="228"/>
        <v>770</v>
      </c>
      <c r="K132" s="204">
        <f t="shared" si="229"/>
        <v>660</v>
      </c>
      <c r="L132" s="157">
        <f t="shared" si="433"/>
        <v>1.375</v>
      </c>
      <c r="M132" s="378">
        <f t="shared" si="434"/>
        <v>1.375</v>
      </c>
      <c r="N132" s="378">
        <f t="shared" si="435"/>
        <v>1.375</v>
      </c>
      <c r="O132" s="360">
        <f t="shared" si="436"/>
        <v>3000</v>
      </c>
      <c r="P132" s="360">
        <f t="shared" si="437"/>
        <v>1000</v>
      </c>
      <c r="Q132" s="360">
        <f t="shared" si="438"/>
        <v>800</v>
      </c>
      <c r="R132" s="360">
        <f t="shared" si="439"/>
        <v>700</v>
      </c>
      <c r="S132" s="361">
        <f t="shared" si="440"/>
        <v>4200</v>
      </c>
      <c r="T132" s="361">
        <f t="shared" si="441"/>
        <v>1400</v>
      </c>
      <c r="U132" s="361">
        <f t="shared" si="442"/>
        <v>1100</v>
      </c>
      <c r="V132" s="361">
        <f t="shared" si="443"/>
        <v>980</v>
      </c>
      <c r="W132" s="361">
        <f t="shared" si="443"/>
        <v>1</v>
      </c>
      <c r="X132" s="361" t="str">
        <f t="shared" si="444"/>
        <v xml:space="preserve">Các tuyến đường giao thông đấu nối trực tiếp ra </v>
      </c>
      <c r="Y132" s="361" t="str">
        <f t="shared" si="445"/>
        <v>Đường Vĩnh Tân - Cây Điệp</v>
      </c>
      <c r="Z132" s="361" t="str">
        <f t="shared" si="445"/>
        <v xml:space="preserve"> đoạn từ Đường tỉnh 767</v>
      </c>
      <c r="AA132" s="361" t="str">
        <f t="shared" si="446"/>
        <v xml:space="preserve"> đến Cây xăng Tín Nghĩa</v>
      </c>
      <c r="AB132" s="361" t="str">
        <f t="shared" ref="AB132:AE132" si="447">AB125</f>
        <v xml:space="preserve"> đã được đầu tư mặt đường nhựa, bê tông xi măng:</v>
      </c>
      <c r="AC132" s="361" t="str">
        <f t="shared" si="447"/>
        <v>- Có bề rộng ≥5m, cách đường giao thông &gt;1.000m.</v>
      </c>
      <c r="AD132" s="361" t="str">
        <f t="shared" si="447"/>
        <v>- Có bề rộng từ ≥3m đến &lt;5m, cách đường giao thông từ &gt;500m đến ≤1.000m.</v>
      </c>
      <c r="AE132" s="361" t="str">
        <f t="shared" si="447"/>
        <v>- Có bề rộng &lt;3m, cách đường giao thông ≤200m.</v>
      </c>
    </row>
    <row r="133" spans="1:31" ht="94.5" x14ac:dyDescent="0.25">
      <c r="A133" s="85">
        <f t="shared" si="231"/>
        <v>130</v>
      </c>
      <c r="B133" s="85" t="str">
        <f t="shared" si="428"/>
        <v>VT4</v>
      </c>
      <c r="C133" s="427" t="str">
        <f>X133&amp;Y133&amp;Z133&amp;AA133&amp;AB133</f>
        <v>Các tuyến đường giao thông đấu nối trực tiếp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v>
      </c>
      <c r="D133" s="428"/>
      <c r="E133" s="429"/>
      <c r="F133" s="161">
        <f t="shared" si="429"/>
        <v>700</v>
      </c>
      <c r="G133" s="204">
        <f t="shared" si="430"/>
        <v>489.99999999999994</v>
      </c>
      <c r="H133" s="204">
        <f t="shared" si="431"/>
        <v>420</v>
      </c>
      <c r="I133" s="161">
        <f t="shared" si="432"/>
        <v>980</v>
      </c>
      <c r="J133" s="204">
        <f t="shared" ref="J133:J185" si="448">IF(I133*0.7&lt;1000,ROUND(I133*0.7,-1),ROUND(I133*0.7,-2))</f>
        <v>690</v>
      </c>
      <c r="K133" s="204">
        <f t="shared" ref="K133:K185" si="449">IF(I133*0.6&lt;1000,ROUND(I133*0.6,-1),ROUND(I133*0.6,-2))</f>
        <v>590</v>
      </c>
      <c r="L133" s="157">
        <f t="shared" si="433"/>
        <v>1.4</v>
      </c>
      <c r="M133" s="378">
        <f t="shared" si="434"/>
        <v>1.4081632653061227</v>
      </c>
      <c r="N133" s="378">
        <f t="shared" si="435"/>
        <v>1.4047619047619047</v>
      </c>
      <c r="O133" s="360">
        <f t="shared" si="436"/>
        <v>3000</v>
      </c>
      <c r="P133" s="360">
        <f t="shared" si="437"/>
        <v>1000</v>
      </c>
      <c r="Q133" s="360">
        <f t="shared" si="438"/>
        <v>800</v>
      </c>
      <c r="R133" s="360">
        <f t="shared" si="439"/>
        <v>700</v>
      </c>
      <c r="S133" s="361">
        <f t="shared" si="440"/>
        <v>4200</v>
      </c>
      <c r="T133" s="361">
        <f t="shared" si="441"/>
        <v>1400</v>
      </c>
      <c r="U133" s="361">
        <f t="shared" si="442"/>
        <v>1100</v>
      </c>
      <c r="V133" s="361">
        <f t="shared" si="443"/>
        <v>980</v>
      </c>
      <c r="W133" s="361">
        <f t="shared" si="443"/>
        <v>1</v>
      </c>
      <c r="X133" s="361" t="str">
        <f t="shared" si="444"/>
        <v xml:space="preserve">Các tuyến đường giao thông đấu nối trực tiếp ra </v>
      </c>
      <c r="Y133" s="361" t="str">
        <f t="shared" si="445"/>
        <v>Đường Vĩnh Tân - Cây Điệp</v>
      </c>
      <c r="Z133" s="361" t="str">
        <f t="shared" si="445"/>
        <v xml:space="preserve"> đoạn từ Đường tỉnh 767</v>
      </c>
      <c r="AA133" s="361" t="str">
        <f t="shared" si="446"/>
        <v xml:space="preserve"> đến Cây xăng Tín Nghĩa</v>
      </c>
      <c r="AB133" s="361" t="str">
        <f t="shared" ref="AB133:AE133" si="450">AB126</f>
        <v xml:space="preserve"> đã được đầu tư mặt đường nhựa, bê tông xi măng:
- Có bề rộng từ ≥3m đến &lt;5m, cách đường giao thông &gt;1.000m.
- Có bề rộng &lt;3m, cách đường giao thông &gt;200m.</v>
      </c>
      <c r="AC133" s="361">
        <f t="shared" si="450"/>
        <v>0</v>
      </c>
      <c r="AD133" s="361">
        <f t="shared" si="450"/>
        <v>0</v>
      </c>
      <c r="AE133" s="361">
        <f t="shared" si="450"/>
        <v>0</v>
      </c>
    </row>
    <row r="134" spans="1:31" ht="94.5" x14ac:dyDescent="0.25">
      <c r="A134" s="85">
        <f t="shared" ref="A134:A185" si="451">A133+1</f>
        <v>131</v>
      </c>
      <c r="B134" s="85" t="str">
        <f t="shared" si="428"/>
        <v>VT2*0,8</v>
      </c>
      <c r="C134" s="427" t="str">
        <f>X134&amp;Y134&amp;Z134&amp;AA134&amp;AB134&amp;"
"&amp;AC134&amp;"
"
&amp;AD134</f>
        <v>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v>
      </c>
      <c r="D134" s="428"/>
      <c r="E134" s="429"/>
      <c r="F134" s="161">
        <f t="shared" si="429"/>
        <v>1000</v>
      </c>
      <c r="G134" s="204">
        <f t="shared" si="430"/>
        <v>700</v>
      </c>
      <c r="H134" s="204">
        <f t="shared" si="431"/>
        <v>600</v>
      </c>
      <c r="I134" s="161">
        <f t="shared" si="432"/>
        <v>1300</v>
      </c>
      <c r="J134" s="204">
        <f t="shared" si="448"/>
        <v>910</v>
      </c>
      <c r="K134" s="204">
        <f t="shared" si="449"/>
        <v>780</v>
      </c>
      <c r="L134" s="157">
        <f t="shared" si="433"/>
        <v>1.3</v>
      </c>
      <c r="M134" s="378">
        <f t="shared" si="434"/>
        <v>1.3</v>
      </c>
      <c r="N134" s="378">
        <f t="shared" si="435"/>
        <v>1.3</v>
      </c>
      <c r="O134" s="360">
        <f t="shared" si="436"/>
        <v>3000</v>
      </c>
      <c r="P134" s="360">
        <f t="shared" si="437"/>
        <v>1000</v>
      </c>
      <c r="Q134" s="360">
        <f t="shared" si="438"/>
        <v>800</v>
      </c>
      <c r="R134" s="360">
        <f t="shared" si="439"/>
        <v>700</v>
      </c>
      <c r="S134" s="361">
        <f t="shared" si="440"/>
        <v>4200</v>
      </c>
      <c r="T134" s="361">
        <f t="shared" si="441"/>
        <v>1400</v>
      </c>
      <c r="U134" s="361">
        <f t="shared" si="442"/>
        <v>1100</v>
      </c>
      <c r="V134" s="361">
        <f t="shared" si="443"/>
        <v>980</v>
      </c>
      <c r="W134" s="361">
        <f t="shared" si="443"/>
        <v>1</v>
      </c>
      <c r="X134" s="361" t="str">
        <f t="shared" si="444"/>
        <v xml:space="preserve">Các tuyến đường giao thông không đấu nối trực tiếp và thông ra </v>
      </c>
      <c r="Y134" s="361" t="str">
        <f t="shared" si="445"/>
        <v>Đường Vĩnh Tân - Cây Điệp</v>
      </c>
      <c r="Z134" s="361" t="str">
        <f t="shared" si="445"/>
        <v xml:space="preserve"> đoạn từ Đường tỉnh 767</v>
      </c>
      <c r="AA134" s="361" t="str">
        <f t="shared" si="446"/>
        <v xml:space="preserve"> đến Cây xăng Tín Nghĩa</v>
      </c>
      <c r="AB134" s="361" t="str">
        <f t="shared" ref="AB134:AE134" si="452">AB127</f>
        <v xml:space="preserve"> đã được đầu tư mặt đường nhựa, bê tông xi măng:</v>
      </c>
      <c r="AC134" s="361" t="str">
        <f t="shared" si="452"/>
        <v>- Có bề rộng ≥5m, cách đường giao thông ≤1.000m.</v>
      </c>
      <c r="AD134" s="361" t="str">
        <f t="shared" si="452"/>
        <v>- Có bề rộng từ ≥3m đến &lt;5m, cách đường giao thông ≤500m.</v>
      </c>
      <c r="AE134" s="361">
        <f t="shared" si="452"/>
        <v>0</v>
      </c>
    </row>
    <row r="135" spans="1:31" ht="94.5" x14ac:dyDescent="0.25">
      <c r="A135" s="85">
        <f t="shared" si="451"/>
        <v>132</v>
      </c>
      <c r="B135" s="85" t="str">
        <f t="shared" si="428"/>
        <v>VT3*0,8</v>
      </c>
      <c r="C135" s="427" t="str">
        <f>X135&amp;Y135&amp;Z135&amp;AA135&amp;AB135&amp;"
"&amp;AC135&amp;"
"
&amp;AD135&amp;"
"&amp;AE135</f>
        <v>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28"/>
      <c r="E135" s="429"/>
      <c r="F135" s="161">
        <f t="shared" si="429"/>
        <v>800</v>
      </c>
      <c r="G135" s="204">
        <f t="shared" si="430"/>
        <v>560</v>
      </c>
      <c r="H135" s="204">
        <f t="shared" si="431"/>
        <v>480</v>
      </c>
      <c r="I135" s="161">
        <f t="shared" si="432"/>
        <v>990</v>
      </c>
      <c r="J135" s="204">
        <f t="shared" si="448"/>
        <v>690</v>
      </c>
      <c r="K135" s="204">
        <f t="shared" si="449"/>
        <v>590</v>
      </c>
      <c r="L135" s="157">
        <f t="shared" si="433"/>
        <v>1.2375</v>
      </c>
      <c r="M135" s="378">
        <f t="shared" si="434"/>
        <v>1.2321428571428572</v>
      </c>
      <c r="N135" s="378">
        <f t="shared" si="435"/>
        <v>1.2291666666666667</v>
      </c>
      <c r="O135" s="360">
        <f t="shared" si="436"/>
        <v>3000</v>
      </c>
      <c r="P135" s="360">
        <f t="shared" si="437"/>
        <v>1000</v>
      </c>
      <c r="Q135" s="360">
        <f t="shared" si="438"/>
        <v>800</v>
      </c>
      <c r="R135" s="360">
        <f t="shared" si="439"/>
        <v>700</v>
      </c>
      <c r="S135" s="361">
        <f t="shared" si="440"/>
        <v>4200</v>
      </c>
      <c r="T135" s="361">
        <f t="shared" si="441"/>
        <v>1400</v>
      </c>
      <c r="U135" s="361">
        <f t="shared" si="442"/>
        <v>1100</v>
      </c>
      <c r="V135" s="361">
        <f t="shared" si="443"/>
        <v>980</v>
      </c>
      <c r="W135" s="361">
        <f t="shared" si="443"/>
        <v>1</v>
      </c>
      <c r="X135" s="361" t="str">
        <f t="shared" si="444"/>
        <v xml:space="preserve">Các tuyến đường giao thông không đấu nối trực tiếp và thông ra </v>
      </c>
      <c r="Y135" s="361" t="str">
        <f t="shared" si="445"/>
        <v>Đường Vĩnh Tân - Cây Điệp</v>
      </c>
      <c r="Z135" s="361" t="str">
        <f t="shared" si="445"/>
        <v xml:space="preserve"> đoạn từ Đường tỉnh 767</v>
      </c>
      <c r="AA135" s="361" t="str">
        <f t="shared" si="446"/>
        <v xml:space="preserve"> đến Cây xăng Tín Nghĩa</v>
      </c>
      <c r="AB135" s="361" t="str">
        <f t="shared" ref="AB135:AE135" si="453">AB128</f>
        <v xml:space="preserve"> đã được đầu tư mặt đường nhựa, bê tông xi măng:</v>
      </c>
      <c r="AC135" s="361" t="str">
        <f t="shared" si="453"/>
        <v>- Có bề rộng ≥5m, cách đường giao thông &gt;1.000m.</v>
      </c>
      <c r="AD135" s="361" t="str">
        <f t="shared" si="453"/>
        <v>- Có bề rộng từ ≥3m đến &lt;5m, cách đường giao thông từ &gt;500m đến ≤1.000m.</v>
      </c>
      <c r="AE135" s="361" t="str">
        <f t="shared" si="453"/>
        <v>- Có bề rộng &lt;3m, cách đường giao thông ≤200m.</v>
      </c>
    </row>
    <row r="136" spans="1:31" ht="94.5" x14ac:dyDescent="0.25">
      <c r="A136" s="85">
        <f t="shared" si="451"/>
        <v>133</v>
      </c>
      <c r="B136" s="85" t="str">
        <f t="shared" si="428"/>
        <v>VT4*0,8</v>
      </c>
      <c r="C136" s="427" t="str">
        <f>X136&amp;Y136&amp;Z136&amp;AA136&amp;AB136</f>
        <v>Các tuyến đường giao thông không đấu nối trực tiếp và thông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v>
      </c>
      <c r="D136" s="428"/>
      <c r="E136" s="429"/>
      <c r="F136" s="161">
        <f t="shared" si="429"/>
        <v>700</v>
      </c>
      <c r="G136" s="204">
        <f t="shared" si="430"/>
        <v>489.99999999999994</v>
      </c>
      <c r="H136" s="204">
        <f t="shared" si="431"/>
        <v>420</v>
      </c>
      <c r="I136" s="161">
        <f t="shared" si="432"/>
        <v>880</v>
      </c>
      <c r="J136" s="204">
        <f t="shared" si="448"/>
        <v>620</v>
      </c>
      <c r="K136" s="204">
        <f t="shared" si="449"/>
        <v>530</v>
      </c>
      <c r="L136" s="157">
        <f t="shared" si="433"/>
        <v>1.2571428571428571</v>
      </c>
      <c r="M136" s="378">
        <f t="shared" si="434"/>
        <v>1.2653061224489797</v>
      </c>
      <c r="N136" s="378">
        <f t="shared" si="435"/>
        <v>1.2619047619047619</v>
      </c>
      <c r="O136" s="360">
        <f t="shared" si="436"/>
        <v>3000</v>
      </c>
      <c r="P136" s="360">
        <f t="shared" si="437"/>
        <v>1000</v>
      </c>
      <c r="Q136" s="360">
        <f t="shared" si="438"/>
        <v>800</v>
      </c>
      <c r="R136" s="360">
        <f t="shared" si="439"/>
        <v>700</v>
      </c>
      <c r="S136" s="361">
        <f t="shared" si="440"/>
        <v>4200</v>
      </c>
      <c r="T136" s="361">
        <f t="shared" si="441"/>
        <v>1400</v>
      </c>
      <c r="U136" s="361">
        <f t="shared" si="442"/>
        <v>1100</v>
      </c>
      <c r="V136" s="361">
        <f t="shared" si="443"/>
        <v>980</v>
      </c>
      <c r="W136" s="361">
        <f t="shared" si="443"/>
        <v>1</v>
      </c>
      <c r="X136" s="361" t="str">
        <f t="shared" si="444"/>
        <v xml:space="preserve">Các tuyến đường giao thông không đấu nối trực tiếp và thông ra </v>
      </c>
      <c r="Y136" s="361" t="str">
        <f t="shared" si="445"/>
        <v>Đường Vĩnh Tân - Cây Điệp</v>
      </c>
      <c r="Z136" s="361" t="str">
        <f t="shared" si="445"/>
        <v xml:space="preserve"> đoạn từ Đường tỉnh 767</v>
      </c>
      <c r="AA136" s="361" t="str">
        <f t="shared" si="446"/>
        <v xml:space="preserve"> đến Cây xăng Tín Nghĩa</v>
      </c>
      <c r="AB136" s="361" t="str">
        <f t="shared" ref="AB136:AE136" si="454">AB129</f>
        <v xml:space="preserve"> đã được đầu tư mặt đường nhựa, bê tông xi măng:
- Có bề rộng từ ≥3m đến &lt;5m, cách đường giao thông &gt;1.000m.
- Có bề rộng &lt;3m, cách đường giao thông &gt;200m.</v>
      </c>
      <c r="AC136" s="361">
        <f t="shared" si="454"/>
        <v>0</v>
      </c>
      <c r="AD136" s="361">
        <f t="shared" si="454"/>
        <v>0</v>
      </c>
      <c r="AE136" s="361">
        <f t="shared" si="454"/>
        <v>0</v>
      </c>
    </row>
    <row r="137" spans="1:31" ht="31.5" x14ac:dyDescent="0.25">
      <c r="A137" s="85">
        <f t="shared" si="451"/>
        <v>134</v>
      </c>
      <c r="B137" s="85" t="str">
        <f>'Đầu vào (2)'!G134</f>
        <v>VC18NT2_D2</v>
      </c>
      <c r="C137" s="93" t="str">
        <f>'Đầu vào (2)'!H134</f>
        <v>Đường Vĩnh Tân - Cây Điệp</v>
      </c>
      <c r="D137" s="93" t="str">
        <f>'Đầu vào (2)'!I134</f>
        <v>Cây xăng Tín Nghĩa</v>
      </c>
      <c r="E137" s="93" t="str">
        <f>'Đầu vào (2)'!K134</f>
        <v>Giáp ranh xã Trảng Bom và xã Bàu Hàm</v>
      </c>
      <c r="F137" s="237">
        <f>O137</f>
        <v>2500</v>
      </c>
      <c r="G137" s="237">
        <f>F137*0.7</f>
        <v>1750</v>
      </c>
      <c r="H137" s="237">
        <f>F137*0.6</f>
        <v>1500</v>
      </c>
      <c r="I137" s="237">
        <f>S137</f>
        <v>3500</v>
      </c>
      <c r="J137" s="204">
        <f t="shared" si="448"/>
        <v>2500</v>
      </c>
      <c r="K137" s="204">
        <f t="shared" si="449"/>
        <v>2100</v>
      </c>
      <c r="L137" s="238">
        <f>I137/F137</f>
        <v>1.4</v>
      </c>
      <c r="M137" s="352">
        <f>J137/G137</f>
        <v>1.4285714285714286</v>
      </c>
      <c r="N137" s="352">
        <f>K137/H137</f>
        <v>1.4</v>
      </c>
      <c r="O137" s="360">
        <f>'Đầu vào (2)'!L134</f>
        <v>2500</v>
      </c>
      <c r="P137" s="360">
        <f>'Đầu vào (2)'!M134</f>
        <v>1000</v>
      </c>
      <c r="Q137" s="360">
        <f>'Đầu vào (2)'!N134</f>
        <v>750</v>
      </c>
      <c r="R137" s="360">
        <f>'Đầu vào (2)'!O134</f>
        <v>600</v>
      </c>
      <c r="S137" s="361">
        <f>VLOOKUP(B137,'[1]Giá đề xuất ODT'!$G$11:$AD$2233,21,0)</f>
        <v>3500</v>
      </c>
      <c r="T137" s="361">
        <f>VLOOKUP(B137,'[1]Giá đề xuất ODT'!$G$11:$AD$2233,22,0)</f>
        <v>1400</v>
      </c>
      <c r="U137" s="361">
        <f>VLOOKUP(B137,'[1]Giá đề xuất ODT'!$G$11:$AD$2233,23,0)</f>
        <v>1000</v>
      </c>
      <c r="V137" s="361">
        <f>VLOOKUP(B137,'[1]Giá đề xuất ODT'!$G$11:$AD$2233,24,0)</f>
        <v>840</v>
      </c>
      <c r="W137" s="361">
        <v>1</v>
      </c>
      <c r="X137" s="354"/>
      <c r="Y137" s="361" t="str">
        <f>C137</f>
        <v>Đường Vĩnh Tân - Cây Điệp</v>
      </c>
      <c r="Z137" s="361" t="str">
        <f>" đoạn từ "&amp;D137</f>
        <v xml:space="preserve"> đoạn từ Cây xăng Tín Nghĩa</v>
      </c>
      <c r="AA137" s="361" t="str">
        <f>" đến "&amp;E137</f>
        <v xml:space="preserve"> đến Giáp ranh xã Trảng Bom và xã Bàu Hàm</v>
      </c>
      <c r="AB137" s="354"/>
      <c r="AC137" s="354"/>
      <c r="AD137" s="354"/>
      <c r="AE137" s="354"/>
    </row>
    <row r="138" spans="1:31" ht="78.75" x14ac:dyDescent="0.25">
      <c r="A138" s="85">
        <f t="shared" si="451"/>
        <v>135</v>
      </c>
      <c r="B138" s="85" t="str">
        <f t="shared" ref="B138:B143" si="455">B131</f>
        <v>VT2</v>
      </c>
      <c r="C138" s="427" t="str">
        <f>X138&amp;Y138&amp;Z138&amp;AA138&amp;AB138&amp;"
"&amp;AC138&amp;"
"
&amp;AD138</f>
        <v>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v>
      </c>
      <c r="D138" s="428"/>
      <c r="E138" s="429"/>
      <c r="F138" s="161">
        <f t="shared" ref="F138:F143" si="456">IF(B138="VT2",P138,IF(B138="VT3",Q138,IF(B138="VT2*0,8",P138,IF(B138="VT3*0,8",Q138,R138))))</f>
        <v>1000</v>
      </c>
      <c r="G138" s="204">
        <f t="shared" ref="G138:G143" si="457">F138*0.7</f>
        <v>700</v>
      </c>
      <c r="H138" s="204">
        <f t="shared" ref="H138:H143" si="458">F138*0.6</f>
        <v>600</v>
      </c>
      <c r="I138" s="161">
        <f t="shared" ref="I138:I143" si="459">IF(B138="VT2",T138,IF(B138="VT3",U138,IF(B138="VT4",V138,IF(B138="VT2*0,8",IF(T138*$T$1&lt;1000,ROUND(T138*$T$1,-1),ROUND(T138*$T$1,-2)),IF(B138="VT3*0,8",IF(U138*$T$1&lt;1000,ROUND(U138*$T$1,-1),ROUND(U138*$T$1,-2)),IF(V138*$T$1&lt;1000,ROUND(V138*$T$1,-1),ROUND(V138*$T$1,-2)))))))</f>
        <v>1400</v>
      </c>
      <c r="J138" s="204">
        <f t="shared" si="448"/>
        <v>980</v>
      </c>
      <c r="K138" s="204">
        <f t="shared" si="449"/>
        <v>840</v>
      </c>
      <c r="L138" s="157">
        <f t="shared" ref="L138:L143" si="460">I138/F138</f>
        <v>1.4</v>
      </c>
      <c r="M138" s="378">
        <f t="shared" ref="M138:M143" si="461">J138/G138</f>
        <v>1.4</v>
      </c>
      <c r="N138" s="378">
        <f t="shared" ref="N138:N143" si="462">K138/H138</f>
        <v>1.4</v>
      </c>
      <c r="O138" s="360">
        <f t="shared" ref="O138:O143" si="463">O137</f>
        <v>2500</v>
      </c>
      <c r="P138" s="360">
        <f t="shared" ref="P138:P143" si="464">P137</f>
        <v>1000</v>
      </c>
      <c r="Q138" s="360">
        <f t="shared" ref="Q138:Q143" si="465">Q137</f>
        <v>750</v>
      </c>
      <c r="R138" s="360">
        <f t="shared" ref="R138:R143" si="466">R137</f>
        <v>600</v>
      </c>
      <c r="S138" s="361">
        <f t="shared" ref="S138:S143" si="467">S137</f>
        <v>3500</v>
      </c>
      <c r="T138" s="361">
        <f t="shared" ref="T138:T143" si="468">T137</f>
        <v>1400</v>
      </c>
      <c r="U138" s="361">
        <f t="shared" ref="U138:U143" si="469">U137</f>
        <v>1000</v>
      </c>
      <c r="V138" s="361">
        <f t="shared" ref="V138:W143" si="470">V137</f>
        <v>840</v>
      </c>
      <c r="W138" s="361">
        <f t="shared" si="470"/>
        <v>1</v>
      </c>
      <c r="X138" s="361" t="str">
        <f t="shared" ref="X138:X143" si="471">X131</f>
        <v xml:space="preserve">Các tuyến đường giao thông đấu nối trực tiếp ra </v>
      </c>
      <c r="Y138" s="361" t="str">
        <f t="shared" ref="Y138:Z143" si="472">Y137</f>
        <v>Đường Vĩnh Tân - Cây Điệp</v>
      </c>
      <c r="Z138" s="361" t="str">
        <f t="shared" si="472"/>
        <v xml:space="preserve"> đoạn từ Cây xăng Tín Nghĩa</v>
      </c>
      <c r="AA138" s="361" t="str">
        <f t="shared" ref="AA138:AA143" si="473">AA137</f>
        <v xml:space="preserve"> đến Giáp ranh xã Trảng Bom và xã Bàu Hàm</v>
      </c>
      <c r="AB138" s="361" t="str">
        <f>AB131</f>
        <v xml:space="preserve"> đã được đầu tư mặt đường nhựa, bê tông xi măng:</v>
      </c>
      <c r="AC138" s="361" t="str">
        <f>AC131</f>
        <v>- Có bề rộng ≥5m, cách đường giao thông ≤1.000m.</v>
      </c>
      <c r="AD138" s="361" t="str">
        <f>AD131</f>
        <v>- Có bề rộng từ ≥3m đến &lt;5m, cách đường giao thông ≤500m.</v>
      </c>
      <c r="AE138" s="361">
        <f>AE131</f>
        <v>0</v>
      </c>
    </row>
    <row r="139" spans="1:31" ht="78.75" x14ac:dyDescent="0.25">
      <c r="A139" s="85">
        <f t="shared" si="451"/>
        <v>136</v>
      </c>
      <c r="B139" s="85" t="str">
        <f t="shared" si="455"/>
        <v>VT3</v>
      </c>
      <c r="C139" s="427" t="str">
        <f>X139&amp;Y139&amp;Z139&amp;AA139&amp;AB139&amp;"
"&amp;AC139&amp;"
"&amp;AD139&amp;"
"&amp;AE139</f>
        <v>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28"/>
      <c r="E139" s="429"/>
      <c r="F139" s="161">
        <f t="shared" si="456"/>
        <v>750</v>
      </c>
      <c r="G139" s="204">
        <f t="shared" si="457"/>
        <v>525</v>
      </c>
      <c r="H139" s="204">
        <f t="shared" si="458"/>
        <v>450</v>
      </c>
      <c r="I139" s="161">
        <f t="shared" si="459"/>
        <v>1000</v>
      </c>
      <c r="J139" s="204">
        <f t="shared" si="448"/>
        <v>700</v>
      </c>
      <c r="K139" s="204">
        <f t="shared" si="449"/>
        <v>600</v>
      </c>
      <c r="L139" s="157">
        <f t="shared" si="460"/>
        <v>1.3333333333333333</v>
      </c>
      <c r="M139" s="378">
        <f t="shared" si="461"/>
        <v>1.3333333333333333</v>
      </c>
      <c r="N139" s="378">
        <f t="shared" si="462"/>
        <v>1.3333333333333333</v>
      </c>
      <c r="O139" s="360">
        <f t="shared" si="463"/>
        <v>2500</v>
      </c>
      <c r="P139" s="360">
        <f t="shared" si="464"/>
        <v>1000</v>
      </c>
      <c r="Q139" s="360">
        <f t="shared" si="465"/>
        <v>750</v>
      </c>
      <c r="R139" s="360">
        <f t="shared" si="466"/>
        <v>600</v>
      </c>
      <c r="S139" s="361">
        <f t="shared" si="467"/>
        <v>3500</v>
      </c>
      <c r="T139" s="361">
        <f t="shared" si="468"/>
        <v>1400</v>
      </c>
      <c r="U139" s="361">
        <f t="shared" si="469"/>
        <v>1000</v>
      </c>
      <c r="V139" s="361">
        <f t="shared" si="470"/>
        <v>840</v>
      </c>
      <c r="W139" s="361">
        <f t="shared" si="470"/>
        <v>1</v>
      </c>
      <c r="X139" s="361" t="str">
        <f t="shared" si="471"/>
        <v xml:space="preserve">Các tuyến đường giao thông đấu nối trực tiếp ra </v>
      </c>
      <c r="Y139" s="361" t="str">
        <f t="shared" si="472"/>
        <v>Đường Vĩnh Tân - Cây Điệp</v>
      </c>
      <c r="Z139" s="361" t="str">
        <f t="shared" si="472"/>
        <v xml:space="preserve"> đoạn từ Cây xăng Tín Nghĩa</v>
      </c>
      <c r="AA139" s="361" t="str">
        <f t="shared" si="473"/>
        <v xml:space="preserve"> đến Giáp ranh xã Trảng Bom và xã Bàu Hàm</v>
      </c>
      <c r="AB139" s="361" t="str">
        <f t="shared" ref="AB139:AE139" si="474">AB132</f>
        <v xml:space="preserve"> đã được đầu tư mặt đường nhựa, bê tông xi măng:</v>
      </c>
      <c r="AC139" s="361" t="str">
        <f t="shared" si="474"/>
        <v>- Có bề rộng ≥5m, cách đường giao thông &gt;1.000m.</v>
      </c>
      <c r="AD139" s="361" t="str">
        <f t="shared" si="474"/>
        <v>- Có bề rộng từ ≥3m đến &lt;5m, cách đường giao thông từ &gt;500m đến ≤1.000m.</v>
      </c>
      <c r="AE139" s="361" t="str">
        <f t="shared" si="474"/>
        <v>- Có bề rộng &lt;3m, cách đường giao thông ≤200m.</v>
      </c>
    </row>
    <row r="140" spans="1:31" ht="94.5" x14ac:dyDescent="0.25">
      <c r="A140" s="85">
        <f t="shared" si="451"/>
        <v>137</v>
      </c>
      <c r="B140" s="85" t="str">
        <f t="shared" si="455"/>
        <v>VT4</v>
      </c>
      <c r="C140" s="427" t="str">
        <f>X140&amp;Y140&amp;Z140&amp;AA140&amp;AB140</f>
        <v>Các tuyến đường giao thông đấu nối trực tiếp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v>
      </c>
      <c r="D140" s="428"/>
      <c r="E140" s="429"/>
      <c r="F140" s="161">
        <f t="shared" si="456"/>
        <v>600</v>
      </c>
      <c r="G140" s="204">
        <f t="shared" si="457"/>
        <v>420</v>
      </c>
      <c r="H140" s="204">
        <f t="shared" si="458"/>
        <v>360</v>
      </c>
      <c r="I140" s="161">
        <f t="shared" si="459"/>
        <v>840</v>
      </c>
      <c r="J140" s="204">
        <f t="shared" si="448"/>
        <v>590</v>
      </c>
      <c r="K140" s="204">
        <f t="shared" si="449"/>
        <v>500</v>
      </c>
      <c r="L140" s="157">
        <f t="shared" si="460"/>
        <v>1.4</v>
      </c>
      <c r="M140" s="378">
        <f t="shared" si="461"/>
        <v>1.4047619047619047</v>
      </c>
      <c r="N140" s="378">
        <f t="shared" si="462"/>
        <v>1.3888888888888888</v>
      </c>
      <c r="O140" s="360">
        <f t="shared" si="463"/>
        <v>2500</v>
      </c>
      <c r="P140" s="360">
        <f t="shared" si="464"/>
        <v>1000</v>
      </c>
      <c r="Q140" s="360">
        <f t="shared" si="465"/>
        <v>750</v>
      </c>
      <c r="R140" s="360">
        <f t="shared" si="466"/>
        <v>600</v>
      </c>
      <c r="S140" s="361">
        <f t="shared" si="467"/>
        <v>3500</v>
      </c>
      <c r="T140" s="361">
        <f t="shared" si="468"/>
        <v>1400</v>
      </c>
      <c r="U140" s="361">
        <f t="shared" si="469"/>
        <v>1000</v>
      </c>
      <c r="V140" s="361">
        <f t="shared" si="470"/>
        <v>840</v>
      </c>
      <c r="W140" s="361">
        <f t="shared" si="470"/>
        <v>1</v>
      </c>
      <c r="X140" s="361" t="str">
        <f t="shared" si="471"/>
        <v xml:space="preserve">Các tuyến đường giao thông đấu nối trực tiếp ra </v>
      </c>
      <c r="Y140" s="361" t="str">
        <f t="shared" si="472"/>
        <v>Đường Vĩnh Tân - Cây Điệp</v>
      </c>
      <c r="Z140" s="361" t="str">
        <f t="shared" si="472"/>
        <v xml:space="preserve"> đoạn từ Cây xăng Tín Nghĩa</v>
      </c>
      <c r="AA140" s="361" t="str">
        <f t="shared" si="473"/>
        <v xml:space="preserve"> đến Giáp ranh xã Trảng Bom và xã Bàu Hàm</v>
      </c>
      <c r="AB140" s="361" t="str">
        <f t="shared" ref="AB140:AE140" si="475">AB133</f>
        <v xml:space="preserve"> đã được đầu tư mặt đường nhựa, bê tông xi măng:
- Có bề rộng từ ≥3m đến &lt;5m, cách đường giao thông &gt;1.000m.
- Có bề rộng &lt;3m, cách đường giao thông &gt;200m.</v>
      </c>
      <c r="AC140" s="361">
        <f t="shared" si="475"/>
        <v>0</v>
      </c>
      <c r="AD140" s="361">
        <f t="shared" si="475"/>
        <v>0</v>
      </c>
      <c r="AE140" s="361">
        <f t="shared" si="475"/>
        <v>0</v>
      </c>
    </row>
    <row r="141" spans="1:31" ht="94.5" x14ac:dyDescent="0.25">
      <c r="A141" s="85">
        <f t="shared" si="451"/>
        <v>138</v>
      </c>
      <c r="B141" s="85" t="str">
        <f t="shared" si="455"/>
        <v>VT2*0,8</v>
      </c>
      <c r="C141" s="427" t="str">
        <f>X141&amp;Y141&amp;Z141&amp;AA141&amp;AB141&amp;"
"&amp;AC141&amp;"
"
&amp;AD141</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v>
      </c>
      <c r="D141" s="428"/>
      <c r="E141" s="429"/>
      <c r="F141" s="161">
        <f t="shared" si="456"/>
        <v>1000</v>
      </c>
      <c r="G141" s="204">
        <f t="shared" si="457"/>
        <v>700</v>
      </c>
      <c r="H141" s="204">
        <f t="shared" si="458"/>
        <v>600</v>
      </c>
      <c r="I141" s="161">
        <f t="shared" si="459"/>
        <v>1300</v>
      </c>
      <c r="J141" s="204">
        <f t="shared" si="448"/>
        <v>910</v>
      </c>
      <c r="K141" s="204">
        <f t="shared" si="449"/>
        <v>780</v>
      </c>
      <c r="L141" s="157">
        <f t="shared" si="460"/>
        <v>1.3</v>
      </c>
      <c r="M141" s="378">
        <f t="shared" si="461"/>
        <v>1.3</v>
      </c>
      <c r="N141" s="378">
        <f t="shared" si="462"/>
        <v>1.3</v>
      </c>
      <c r="O141" s="360">
        <f t="shared" si="463"/>
        <v>2500</v>
      </c>
      <c r="P141" s="360">
        <f t="shared" si="464"/>
        <v>1000</v>
      </c>
      <c r="Q141" s="360">
        <f t="shared" si="465"/>
        <v>750</v>
      </c>
      <c r="R141" s="360">
        <f t="shared" si="466"/>
        <v>600</v>
      </c>
      <c r="S141" s="361">
        <f t="shared" si="467"/>
        <v>3500</v>
      </c>
      <c r="T141" s="361">
        <f t="shared" si="468"/>
        <v>1400</v>
      </c>
      <c r="U141" s="361">
        <f t="shared" si="469"/>
        <v>1000</v>
      </c>
      <c r="V141" s="361">
        <f t="shared" si="470"/>
        <v>840</v>
      </c>
      <c r="W141" s="361">
        <f t="shared" si="470"/>
        <v>1</v>
      </c>
      <c r="X141" s="361" t="str">
        <f t="shared" si="471"/>
        <v xml:space="preserve">Các tuyến đường giao thông không đấu nối trực tiếp và thông ra </v>
      </c>
      <c r="Y141" s="361" t="str">
        <f t="shared" si="472"/>
        <v>Đường Vĩnh Tân - Cây Điệp</v>
      </c>
      <c r="Z141" s="361" t="str">
        <f t="shared" si="472"/>
        <v xml:space="preserve"> đoạn từ Cây xăng Tín Nghĩa</v>
      </c>
      <c r="AA141" s="361" t="str">
        <f t="shared" si="473"/>
        <v xml:space="preserve"> đến Giáp ranh xã Trảng Bom và xã Bàu Hàm</v>
      </c>
      <c r="AB141" s="361" t="str">
        <f t="shared" ref="AB141:AE141" si="476">AB134</f>
        <v xml:space="preserve"> đã được đầu tư mặt đường nhựa, bê tông xi măng:</v>
      </c>
      <c r="AC141" s="361" t="str">
        <f t="shared" si="476"/>
        <v>- Có bề rộng ≥5m, cách đường giao thông ≤1.000m.</v>
      </c>
      <c r="AD141" s="361" t="str">
        <f t="shared" si="476"/>
        <v>- Có bề rộng từ ≥3m đến &lt;5m, cách đường giao thông ≤500m.</v>
      </c>
      <c r="AE141" s="361">
        <f t="shared" si="476"/>
        <v>0</v>
      </c>
    </row>
    <row r="142" spans="1:31" ht="94.5" x14ac:dyDescent="0.25">
      <c r="A142" s="85">
        <f t="shared" si="451"/>
        <v>139</v>
      </c>
      <c r="B142" s="85" t="str">
        <f t="shared" si="455"/>
        <v>VT3*0,8</v>
      </c>
      <c r="C142" s="427" t="str">
        <f>X142&amp;Y142&amp;Z142&amp;AA142&amp;AB142&amp;"
"&amp;AC142&amp;"
"
&amp;AD142&amp;"
"&amp;AE142</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28"/>
      <c r="E142" s="429"/>
      <c r="F142" s="161">
        <f t="shared" si="456"/>
        <v>750</v>
      </c>
      <c r="G142" s="204">
        <f t="shared" si="457"/>
        <v>525</v>
      </c>
      <c r="H142" s="204">
        <f t="shared" si="458"/>
        <v>450</v>
      </c>
      <c r="I142" s="161">
        <f t="shared" si="459"/>
        <v>900</v>
      </c>
      <c r="J142" s="204">
        <f t="shared" si="448"/>
        <v>630</v>
      </c>
      <c r="K142" s="204">
        <f t="shared" si="449"/>
        <v>540</v>
      </c>
      <c r="L142" s="157">
        <f t="shared" si="460"/>
        <v>1.2</v>
      </c>
      <c r="M142" s="378">
        <f t="shared" si="461"/>
        <v>1.2</v>
      </c>
      <c r="N142" s="378">
        <f t="shared" si="462"/>
        <v>1.2</v>
      </c>
      <c r="O142" s="360">
        <f t="shared" si="463"/>
        <v>2500</v>
      </c>
      <c r="P142" s="360">
        <f t="shared" si="464"/>
        <v>1000</v>
      </c>
      <c r="Q142" s="360">
        <f t="shared" si="465"/>
        <v>750</v>
      </c>
      <c r="R142" s="360">
        <f t="shared" si="466"/>
        <v>600</v>
      </c>
      <c r="S142" s="361">
        <f t="shared" si="467"/>
        <v>3500</v>
      </c>
      <c r="T142" s="361">
        <f t="shared" si="468"/>
        <v>1400</v>
      </c>
      <c r="U142" s="361">
        <f t="shared" si="469"/>
        <v>1000</v>
      </c>
      <c r="V142" s="361">
        <f t="shared" si="470"/>
        <v>840</v>
      </c>
      <c r="W142" s="361">
        <f t="shared" si="470"/>
        <v>1</v>
      </c>
      <c r="X142" s="361" t="str">
        <f t="shared" si="471"/>
        <v xml:space="preserve">Các tuyến đường giao thông không đấu nối trực tiếp và thông ra </v>
      </c>
      <c r="Y142" s="361" t="str">
        <f t="shared" si="472"/>
        <v>Đường Vĩnh Tân - Cây Điệp</v>
      </c>
      <c r="Z142" s="361" t="str">
        <f t="shared" si="472"/>
        <v xml:space="preserve"> đoạn từ Cây xăng Tín Nghĩa</v>
      </c>
      <c r="AA142" s="361" t="str">
        <f t="shared" si="473"/>
        <v xml:space="preserve"> đến Giáp ranh xã Trảng Bom và xã Bàu Hàm</v>
      </c>
      <c r="AB142" s="361" t="str">
        <f t="shared" ref="AB142:AE142" si="477">AB135</f>
        <v xml:space="preserve"> đã được đầu tư mặt đường nhựa, bê tông xi măng:</v>
      </c>
      <c r="AC142" s="361" t="str">
        <f t="shared" si="477"/>
        <v>- Có bề rộng ≥5m, cách đường giao thông &gt;1.000m.</v>
      </c>
      <c r="AD142" s="361" t="str">
        <f t="shared" si="477"/>
        <v>- Có bề rộng từ ≥3m đến &lt;5m, cách đường giao thông từ &gt;500m đến ≤1.000m.</v>
      </c>
      <c r="AE142" s="361" t="str">
        <f t="shared" si="477"/>
        <v>- Có bề rộng &lt;3m, cách đường giao thông ≤200m.</v>
      </c>
    </row>
    <row r="143" spans="1:31" ht="94.5" x14ac:dyDescent="0.25">
      <c r="A143" s="85">
        <f t="shared" si="451"/>
        <v>140</v>
      </c>
      <c r="B143" s="85" t="str">
        <f t="shared" si="455"/>
        <v>VT4*0,8</v>
      </c>
      <c r="C143" s="427" t="str">
        <f>X143&amp;Y143&amp;Z143&amp;AA143&amp;AB143</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v>
      </c>
      <c r="D143" s="428"/>
      <c r="E143" s="429"/>
      <c r="F143" s="161">
        <f t="shared" si="456"/>
        <v>600</v>
      </c>
      <c r="G143" s="204">
        <f t="shared" si="457"/>
        <v>420</v>
      </c>
      <c r="H143" s="204">
        <f t="shared" si="458"/>
        <v>360</v>
      </c>
      <c r="I143" s="161">
        <f t="shared" si="459"/>
        <v>760</v>
      </c>
      <c r="J143" s="204">
        <f t="shared" si="448"/>
        <v>530</v>
      </c>
      <c r="K143" s="204">
        <f t="shared" si="449"/>
        <v>460</v>
      </c>
      <c r="L143" s="157">
        <f t="shared" si="460"/>
        <v>1.2666666666666666</v>
      </c>
      <c r="M143" s="378">
        <f t="shared" si="461"/>
        <v>1.2619047619047619</v>
      </c>
      <c r="N143" s="378">
        <f t="shared" si="462"/>
        <v>1.2777777777777777</v>
      </c>
      <c r="O143" s="360">
        <f t="shared" si="463"/>
        <v>2500</v>
      </c>
      <c r="P143" s="360">
        <f t="shared" si="464"/>
        <v>1000</v>
      </c>
      <c r="Q143" s="360">
        <f t="shared" si="465"/>
        <v>750</v>
      </c>
      <c r="R143" s="360">
        <f t="shared" si="466"/>
        <v>600</v>
      </c>
      <c r="S143" s="361">
        <f t="shared" si="467"/>
        <v>3500</v>
      </c>
      <c r="T143" s="361">
        <f t="shared" si="468"/>
        <v>1400</v>
      </c>
      <c r="U143" s="361">
        <f t="shared" si="469"/>
        <v>1000</v>
      </c>
      <c r="V143" s="361">
        <f t="shared" si="470"/>
        <v>840</v>
      </c>
      <c r="W143" s="361">
        <f t="shared" si="470"/>
        <v>1</v>
      </c>
      <c r="X143" s="361" t="str">
        <f t="shared" si="471"/>
        <v xml:space="preserve">Các tuyến đường giao thông không đấu nối trực tiếp và thông ra </v>
      </c>
      <c r="Y143" s="361" t="str">
        <f t="shared" si="472"/>
        <v>Đường Vĩnh Tân - Cây Điệp</v>
      </c>
      <c r="Z143" s="361" t="str">
        <f t="shared" si="472"/>
        <v xml:space="preserve"> đoạn từ Cây xăng Tín Nghĩa</v>
      </c>
      <c r="AA143" s="361" t="str">
        <f t="shared" si="473"/>
        <v xml:space="preserve"> đến Giáp ranh xã Trảng Bom và xã Bàu Hàm</v>
      </c>
      <c r="AB143" s="361" t="str">
        <f t="shared" ref="AB143:AE143" si="478">AB136</f>
        <v xml:space="preserve"> đã được đầu tư mặt đường nhựa, bê tông xi măng:
- Có bề rộng từ ≥3m đến &lt;5m, cách đường giao thông &gt;1.000m.
- Có bề rộng &lt;3m, cách đường giao thông &gt;200m.</v>
      </c>
      <c r="AC143" s="361">
        <f t="shared" si="478"/>
        <v>0</v>
      </c>
      <c r="AD143" s="361">
        <f t="shared" si="478"/>
        <v>0</v>
      </c>
      <c r="AE143" s="361">
        <f t="shared" si="478"/>
        <v>0</v>
      </c>
    </row>
    <row r="144" spans="1:31" ht="47.25" x14ac:dyDescent="0.25">
      <c r="A144" s="85">
        <f t="shared" si="451"/>
        <v>141</v>
      </c>
      <c r="B144" s="85" t="str">
        <f>'Đầu vào (2)'!G141</f>
        <v>VC38NT2_D1</v>
      </c>
      <c r="C144" s="93" t="str">
        <f>'Đầu vào (2)'!H141</f>
        <v>Đường Sở Quýt</v>
      </c>
      <c r="D144" s="93" t="str">
        <f>'Đầu vào (2)'!I141</f>
        <v>Đường tỉnh 768</v>
      </c>
      <c r="E144" s="93" t="str">
        <f>'Đầu vào (2)'!K141</f>
        <v>Mép ngoài đường điện 220KV đầu tiên (tính từ Đường tỉnh 768 đi vào)</v>
      </c>
      <c r="F144" s="237">
        <f>O144</f>
        <v>2500</v>
      </c>
      <c r="G144" s="237">
        <f>F144*0.7</f>
        <v>1750</v>
      </c>
      <c r="H144" s="237">
        <f>F144*0.6</f>
        <v>1500</v>
      </c>
      <c r="I144" s="237">
        <f>S144</f>
        <v>3500</v>
      </c>
      <c r="J144" s="204">
        <f t="shared" si="448"/>
        <v>2500</v>
      </c>
      <c r="K144" s="204">
        <f t="shared" si="449"/>
        <v>2100</v>
      </c>
      <c r="L144" s="238">
        <f>I144/F144</f>
        <v>1.4</v>
      </c>
      <c r="M144" s="352">
        <f>J144/G144</f>
        <v>1.4285714285714286</v>
      </c>
      <c r="N144" s="352">
        <f>K144/H144</f>
        <v>1.4</v>
      </c>
      <c r="O144" s="360">
        <f>'Đầu vào (2)'!L141</f>
        <v>2500</v>
      </c>
      <c r="P144" s="360">
        <f>'Đầu vào (2)'!M141</f>
        <v>1200</v>
      </c>
      <c r="Q144" s="360">
        <f>'Đầu vào (2)'!N141</f>
        <v>1000</v>
      </c>
      <c r="R144" s="360">
        <f>'Đầu vào (2)'!O141</f>
        <v>800</v>
      </c>
      <c r="S144" s="361">
        <f>VLOOKUP(B144,'[1]Giá đề xuất ODT'!$G$11:$AD$2233,21,0)</f>
        <v>3500</v>
      </c>
      <c r="T144" s="361">
        <f>VLOOKUP(B144,'[1]Giá đề xuất ODT'!$G$11:$AD$2233,22,0)</f>
        <v>1700</v>
      </c>
      <c r="U144" s="361">
        <f>VLOOKUP(B144,'[1]Giá đề xuất ODT'!$G$11:$AD$2233,23,0)</f>
        <v>1400</v>
      </c>
      <c r="V144" s="361">
        <f>VLOOKUP(B144,'[1]Giá đề xuất ODT'!$G$11:$AD$2233,24,0)</f>
        <v>1100</v>
      </c>
      <c r="W144" s="361">
        <v>1</v>
      </c>
      <c r="X144" s="354"/>
      <c r="Y144" s="361" t="str">
        <f>C144</f>
        <v>Đường Sở Quýt</v>
      </c>
      <c r="Z144" s="361" t="str">
        <f>" đoạn từ "&amp;D144</f>
        <v xml:space="preserve"> đoạn từ Đường tỉnh 768</v>
      </c>
      <c r="AA144" s="361" t="str">
        <f>" đến "&amp;E144</f>
        <v xml:space="preserve"> đến Mép ngoài đường điện 220KV đầu tiên (tính từ Đường tỉnh 768 đi vào)</v>
      </c>
      <c r="AB144" s="354"/>
      <c r="AC144" s="354"/>
      <c r="AD144" s="354"/>
      <c r="AE144" s="354"/>
    </row>
    <row r="145" spans="1:31" ht="78.75" x14ac:dyDescent="0.25">
      <c r="A145" s="85">
        <f t="shared" si="451"/>
        <v>142</v>
      </c>
      <c r="B145" s="85" t="str">
        <f t="shared" ref="B145:B150" si="479">B138</f>
        <v>VT2</v>
      </c>
      <c r="C145" s="427" t="str">
        <f>X145&amp;Y145&amp;Z145&amp;AA145&amp;AB145&amp;"
"&amp;AC145&amp;"
"
&amp;AD145</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45" s="428"/>
      <c r="E145" s="429"/>
      <c r="F145" s="161">
        <f t="shared" ref="F145:F150" si="480">IF(B145="VT2",P145,IF(B145="VT3",Q145,IF(B145="VT2*0,8",P145,IF(B145="VT3*0,8",Q145,R145))))</f>
        <v>1200</v>
      </c>
      <c r="G145" s="204">
        <f t="shared" ref="G145:G150" si="481">F145*0.7</f>
        <v>840</v>
      </c>
      <c r="H145" s="204">
        <f t="shared" ref="H145:H150" si="482">F145*0.6</f>
        <v>720</v>
      </c>
      <c r="I145" s="161">
        <f t="shared" ref="I145:I150" si="483">IF(B145="VT2",T145,IF(B145="VT3",U145,IF(B145="VT4",V145,IF(B145="VT2*0,8",IF(T145*$T$1&lt;1000,ROUND(T145*$T$1,-1),ROUND(T145*$T$1,-2)),IF(B145="VT3*0,8",IF(U145*$T$1&lt;1000,ROUND(U145*$T$1,-1),ROUND(U145*$T$1,-2)),IF(V145*$T$1&lt;1000,ROUND(V145*$T$1,-1),ROUND(V145*$T$1,-2)))))))</f>
        <v>1700</v>
      </c>
      <c r="J145" s="204">
        <f t="shared" si="448"/>
        <v>1200</v>
      </c>
      <c r="K145" s="204">
        <f t="shared" si="449"/>
        <v>1000</v>
      </c>
      <c r="L145" s="157">
        <f t="shared" ref="L145:L150" si="484">I145/F145</f>
        <v>1.4166666666666667</v>
      </c>
      <c r="M145" s="378">
        <f t="shared" ref="M145:M150" si="485">J145/G145</f>
        <v>1.4285714285714286</v>
      </c>
      <c r="N145" s="378">
        <f t="shared" ref="N145:N150" si="486">K145/H145</f>
        <v>1.3888888888888888</v>
      </c>
      <c r="O145" s="360">
        <f t="shared" ref="O145:W166" si="487">O144</f>
        <v>2500</v>
      </c>
      <c r="P145" s="360">
        <f t="shared" ref="P145:W164" si="488">P144</f>
        <v>1200</v>
      </c>
      <c r="Q145" s="360">
        <f t="shared" ref="Q145:W163" si="489">Q144</f>
        <v>1000</v>
      </c>
      <c r="R145" s="360">
        <f t="shared" ref="R145:W162" si="490">R144</f>
        <v>800</v>
      </c>
      <c r="S145" s="361">
        <f t="shared" ref="S145:W161" si="491">S144</f>
        <v>3500</v>
      </c>
      <c r="T145" s="361">
        <f t="shared" ref="T145:W160" si="492">T144</f>
        <v>1700</v>
      </c>
      <c r="U145" s="361">
        <f t="shared" ref="U145:W157" si="493">U144</f>
        <v>1400</v>
      </c>
      <c r="V145" s="361">
        <f t="shared" ref="V145:W150" si="494">V144</f>
        <v>1100</v>
      </c>
      <c r="W145" s="361">
        <f t="shared" si="494"/>
        <v>1</v>
      </c>
      <c r="X145" s="361" t="str">
        <f t="shared" ref="X145:X150" si="495">X138</f>
        <v xml:space="preserve">Các tuyến đường giao thông đấu nối trực tiếp ra </v>
      </c>
      <c r="Y145" s="361" t="str">
        <f t="shared" ref="Y145:Z150" si="496">Y144</f>
        <v>Đường Sở Quýt</v>
      </c>
      <c r="Z145" s="361" t="str">
        <f t="shared" si="496"/>
        <v xml:space="preserve"> đoạn từ Đường tỉnh 768</v>
      </c>
      <c r="AA145" s="361" t="str">
        <f t="shared" ref="AA145:AA185" si="497">AA144</f>
        <v xml:space="preserve"> đến Mép ngoài đường điện 220KV đầu tiên (tính từ Đường tỉnh 768 đi vào)</v>
      </c>
      <c r="AB145" s="361" t="str">
        <f>AB138</f>
        <v xml:space="preserve"> đã được đầu tư mặt đường nhựa, bê tông xi măng:</v>
      </c>
      <c r="AC145" s="361" t="str">
        <f>AC138</f>
        <v>- Có bề rộng ≥5m, cách đường giao thông ≤1.000m.</v>
      </c>
      <c r="AD145" s="361" t="str">
        <f>AD138</f>
        <v>- Có bề rộng từ ≥3m đến &lt;5m, cách đường giao thông ≤500m.</v>
      </c>
      <c r="AE145" s="361">
        <f>AE138</f>
        <v>0</v>
      </c>
    </row>
    <row r="146" spans="1:31" ht="78.75" x14ac:dyDescent="0.25">
      <c r="A146" s="85">
        <f t="shared" si="451"/>
        <v>143</v>
      </c>
      <c r="B146" s="85" t="str">
        <f t="shared" si="479"/>
        <v>VT3</v>
      </c>
      <c r="C146" s="427" t="str">
        <f>X146&amp;Y146&amp;Z146&amp;AA146&amp;AB146&amp;"
"&amp;AC146&amp;"
"&amp;AD146&amp;"
"&amp;AE146</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28"/>
      <c r="E146" s="429"/>
      <c r="F146" s="161">
        <f t="shared" si="480"/>
        <v>1000</v>
      </c>
      <c r="G146" s="204">
        <f t="shared" si="481"/>
        <v>700</v>
      </c>
      <c r="H146" s="204">
        <f t="shared" si="482"/>
        <v>600</v>
      </c>
      <c r="I146" s="161">
        <f t="shared" si="483"/>
        <v>1400</v>
      </c>
      <c r="J146" s="204">
        <f t="shared" si="448"/>
        <v>980</v>
      </c>
      <c r="K146" s="204">
        <f t="shared" si="449"/>
        <v>840</v>
      </c>
      <c r="L146" s="157">
        <f t="shared" si="484"/>
        <v>1.4</v>
      </c>
      <c r="M146" s="378">
        <f t="shared" si="485"/>
        <v>1.4</v>
      </c>
      <c r="N146" s="378">
        <f t="shared" si="486"/>
        <v>1.4</v>
      </c>
      <c r="O146" s="360">
        <f t="shared" si="487"/>
        <v>2500</v>
      </c>
      <c r="P146" s="360">
        <f t="shared" si="488"/>
        <v>1200</v>
      </c>
      <c r="Q146" s="360">
        <f t="shared" si="489"/>
        <v>1000</v>
      </c>
      <c r="R146" s="360">
        <f t="shared" si="490"/>
        <v>800</v>
      </c>
      <c r="S146" s="361">
        <f t="shared" si="491"/>
        <v>3500</v>
      </c>
      <c r="T146" s="361">
        <f t="shared" si="492"/>
        <v>1700</v>
      </c>
      <c r="U146" s="361">
        <f t="shared" si="493"/>
        <v>1400</v>
      </c>
      <c r="V146" s="361">
        <f t="shared" si="494"/>
        <v>1100</v>
      </c>
      <c r="W146" s="361">
        <f t="shared" si="494"/>
        <v>1</v>
      </c>
      <c r="X146" s="361" t="str">
        <f t="shared" si="495"/>
        <v xml:space="preserve">Các tuyến đường giao thông đấu nối trực tiếp ra </v>
      </c>
      <c r="Y146" s="361" t="str">
        <f t="shared" si="496"/>
        <v>Đường Sở Quýt</v>
      </c>
      <c r="Z146" s="361" t="str">
        <f t="shared" si="496"/>
        <v xml:space="preserve"> đoạn từ Đường tỉnh 768</v>
      </c>
      <c r="AA146" s="361" t="str">
        <f t="shared" si="497"/>
        <v xml:space="preserve"> đến Mép ngoài đường điện 220KV đầu tiên (tính từ Đường tỉnh 768 đi vào)</v>
      </c>
      <c r="AB146" s="361" t="str">
        <f t="shared" ref="AB146:AE146" si="498">AB139</f>
        <v xml:space="preserve"> đã được đầu tư mặt đường nhựa, bê tông xi măng:</v>
      </c>
      <c r="AC146" s="361" t="str">
        <f t="shared" si="498"/>
        <v>- Có bề rộng ≥5m, cách đường giao thông &gt;1.000m.</v>
      </c>
      <c r="AD146" s="361" t="str">
        <f t="shared" si="498"/>
        <v>- Có bề rộng từ ≥3m đến &lt;5m, cách đường giao thông từ &gt;500m đến ≤1.000m.</v>
      </c>
      <c r="AE146" s="361" t="str">
        <f t="shared" si="498"/>
        <v>- Có bề rộng &lt;3m, cách đường giao thông ≤200m.</v>
      </c>
    </row>
    <row r="147" spans="1:31" ht="94.5" x14ac:dyDescent="0.25">
      <c r="A147" s="85">
        <f t="shared" si="451"/>
        <v>144</v>
      </c>
      <c r="B147" s="85" t="str">
        <f t="shared" si="479"/>
        <v>VT4</v>
      </c>
      <c r="C147" s="427" t="str">
        <f>X147&amp;Y147&amp;Z147&amp;AA147&amp;AB147</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47" s="428"/>
      <c r="E147" s="429"/>
      <c r="F147" s="161">
        <f t="shared" si="480"/>
        <v>800</v>
      </c>
      <c r="G147" s="204">
        <f t="shared" si="481"/>
        <v>560</v>
      </c>
      <c r="H147" s="204">
        <f t="shared" si="482"/>
        <v>480</v>
      </c>
      <c r="I147" s="161">
        <f t="shared" si="483"/>
        <v>1100</v>
      </c>
      <c r="J147" s="204">
        <f t="shared" si="448"/>
        <v>770</v>
      </c>
      <c r="K147" s="204">
        <f t="shared" si="449"/>
        <v>660</v>
      </c>
      <c r="L147" s="157">
        <f t="shared" si="484"/>
        <v>1.375</v>
      </c>
      <c r="M147" s="378">
        <f t="shared" si="485"/>
        <v>1.375</v>
      </c>
      <c r="N147" s="378">
        <f t="shared" si="486"/>
        <v>1.375</v>
      </c>
      <c r="O147" s="360">
        <f t="shared" si="487"/>
        <v>2500</v>
      </c>
      <c r="P147" s="360">
        <f t="shared" si="488"/>
        <v>1200</v>
      </c>
      <c r="Q147" s="360">
        <f t="shared" si="489"/>
        <v>1000</v>
      </c>
      <c r="R147" s="360">
        <f t="shared" si="490"/>
        <v>800</v>
      </c>
      <c r="S147" s="361">
        <f t="shared" si="491"/>
        <v>3500</v>
      </c>
      <c r="T147" s="361">
        <f t="shared" si="492"/>
        <v>1700</v>
      </c>
      <c r="U147" s="361">
        <f t="shared" si="493"/>
        <v>1400</v>
      </c>
      <c r="V147" s="361">
        <f t="shared" si="494"/>
        <v>1100</v>
      </c>
      <c r="W147" s="361">
        <f t="shared" si="494"/>
        <v>1</v>
      </c>
      <c r="X147" s="361" t="str">
        <f t="shared" si="495"/>
        <v xml:space="preserve">Các tuyến đường giao thông đấu nối trực tiếp ra </v>
      </c>
      <c r="Y147" s="361" t="str">
        <f t="shared" si="496"/>
        <v>Đường Sở Quýt</v>
      </c>
      <c r="Z147" s="361" t="str">
        <f t="shared" si="496"/>
        <v xml:space="preserve"> đoạn từ Đường tỉnh 768</v>
      </c>
      <c r="AA147" s="361" t="str">
        <f t="shared" si="497"/>
        <v xml:space="preserve"> đến Mép ngoài đường điện 220KV đầu tiên (tính từ Đường tỉnh 768 đi vào)</v>
      </c>
      <c r="AB147" s="361" t="str">
        <f t="shared" ref="AB147:AE147" si="499">AB140</f>
        <v xml:space="preserve"> đã được đầu tư mặt đường nhựa, bê tông xi măng:
- Có bề rộng từ ≥3m đến &lt;5m, cách đường giao thông &gt;1.000m.
- Có bề rộng &lt;3m, cách đường giao thông &gt;200m.</v>
      </c>
      <c r="AC147" s="361">
        <f t="shared" si="499"/>
        <v>0</v>
      </c>
      <c r="AD147" s="361">
        <f t="shared" si="499"/>
        <v>0</v>
      </c>
      <c r="AE147" s="361">
        <f t="shared" si="499"/>
        <v>0</v>
      </c>
    </row>
    <row r="148" spans="1:31" ht="94.5" x14ac:dyDescent="0.25">
      <c r="A148" s="85">
        <f t="shared" si="451"/>
        <v>145</v>
      </c>
      <c r="B148" s="85" t="str">
        <f t="shared" si="479"/>
        <v>VT2*0,8</v>
      </c>
      <c r="C148" s="427" t="str">
        <f>X148&amp;Y148&amp;Z148&amp;AA148&amp;AB148&amp;"
"&amp;AC148&amp;"
"
&amp;AD148</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48" s="428"/>
      <c r="E148" s="429"/>
      <c r="F148" s="161">
        <f t="shared" si="480"/>
        <v>1200</v>
      </c>
      <c r="G148" s="204">
        <f t="shared" si="481"/>
        <v>840</v>
      </c>
      <c r="H148" s="204">
        <f t="shared" si="482"/>
        <v>720</v>
      </c>
      <c r="I148" s="161">
        <f t="shared" si="483"/>
        <v>1500</v>
      </c>
      <c r="J148" s="204">
        <f t="shared" si="448"/>
        <v>1100</v>
      </c>
      <c r="K148" s="204">
        <f t="shared" si="449"/>
        <v>900</v>
      </c>
      <c r="L148" s="157">
        <f t="shared" si="484"/>
        <v>1.25</v>
      </c>
      <c r="M148" s="378">
        <f t="shared" si="485"/>
        <v>1.3095238095238095</v>
      </c>
      <c r="N148" s="378">
        <f t="shared" si="486"/>
        <v>1.25</v>
      </c>
      <c r="O148" s="360">
        <f t="shared" si="487"/>
        <v>2500</v>
      </c>
      <c r="P148" s="360">
        <f t="shared" si="488"/>
        <v>1200</v>
      </c>
      <c r="Q148" s="360">
        <f t="shared" si="489"/>
        <v>1000</v>
      </c>
      <c r="R148" s="360">
        <f t="shared" si="490"/>
        <v>800</v>
      </c>
      <c r="S148" s="361">
        <f t="shared" si="491"/>
        <v>3500</v>
      </c>
      <c r="T148" s="361">
        <f t="shared" si="492"/>
        <v>1700</v>
      </c>
      <c r="U148" s="361">
        <f t="shared" si="493"/>
        <v>1400</v>
      </c>
      <c r="V148" s="361">
        <f t="shared" si="494"/>
        <v>1100</v>
      </c>
      <c r="W148" s="361">
        <f t="shared" si="494"/>
        <v>1</v>
      </c>
      <c r="X148" s="361" t="str">
        <f t="shared" si="495"/>
        <v xml:space="preserve">Các tuyến đường giao thông không đấu nối trực tiếp và thông ra </v>
      </c>
      <c r="Y148" s="361" t="str">
        <f t="shared" si="496"/>
        <v>Đường Sở Quýt</v>
      </c>
      <c r="Z148" s="361" t="str">
        <f t="shared" si="496"/>
        <v xml:space="preserve"> đoạn từ Đường tỉnh 768</v>
      </c>
      <c r="AA148" s="361" t="str">
        <f t="shared" si="497"/>
        <v xml:space="preserve"> đến Mép ngoài đường điện 220KV đầu tiên (tính từ Đường tỉnh 768 đi vào)</v>
      </c>
      <c r="AB148" s="361" t="str">
        <f t="shared" ref="AB148:AE148" si="500">AB141</f>
        <v xml:space="preserve"> đã được đầu tư mặt đường nhựa, bê tông xi măng:</v>
      </c>
      <c r="AC148" s="361" t="str">
        <f t="shared" si="500"/>
        <v>- Có bề rộng ≥5m, cách đường giao thông ≤1.000m.</v>
      </c>
      <c r="AD148" s="361" t="str">
        <f t="shared" si="500"/>
        <v>- Có bề rộng từ ≥3m đến &lt;5m, cách đường giao thông ≤500m.</v>
      </c>
      <c r="AE148" s="361">
        <f t="shared" si="500"/>
        <v>0</v>
      </c>
    </row>
    <row r="149" spans="1:31" ht="94.5" x14ac:dyDescent="0.25">
      <c r="A149" s="85">
        <f t="shared" si="451"/>
        <v>146</v>
      </c>
      <c r="B149" s="85" t="str">
        <f t="shared" si="479"/>
        <v>VT3*0,8</v>
      </c>
      <c r="C149" s="427" t="str">
        <f>X149&amp;Y149&amp;Z149&amp;AA149&amp;AB149&amp;"
"&amp;AC149&amp;"
"
&amp;AD149&amp;"
"&amp;AE149</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28"/>
      <c r="E149" s="429"/>
      <c r="F149" s="161">
        <f t="shared" si="480"/>
        <v>1000</v>
      </c>
      <c r="G149" s="204">
        <f t="shared" si="481"/>
        <v>700</v>
      </c>
      <c r="H149" s="204">
        <f t="shared" si="482"/>
        <v>600</v>
      </c>
      <c r="I149" s="161">
        <f t="shared" si="483"/>
        <v>1300</v>
      </c>
      <c r="J149" s="204">
        <f t="shared" si="448"/>
        <v>910</v>
      </c>
      <c r="K149" s="204">
        <f t="shared" si="449"/>
        <v>780</v>
      </c>
      <c r="L149" s="157">
        <f t="shared" si="484"/>
        <v>1.3</v>
      </c>
      <c r="M149" s="378">
        <f t="shared" si="485"/>
        <v>1.3</v>
      </c>
      <c r="N149" s="378">
        <f t="shared" si="486"/>
        <v>1.3</v>
      </c>
      <c r="O149" s="360">
        <f t="shared" si="487"/>
        <v>2500</v>
      </c>
      <c r="P149" s="360">
        <f t="shared" si="488"/>
        <v>1200</v>
      </c>
      <c r="Q149" s="360">
        <f t="shared" si="489"/>
        <v>1000</v>
      </c>
      <c r="R149" s="360">
        <f t="shared" si="490"/>
        <v>800</v>
      </c>
      <c r="S149" s="361">
        <f t="shared" si="491"/>
        <v>3500</v>
      </c>
      <c r="T149" s="361">
        <f t="shared" si="492"/>
        <v>1700</v>
      </c>
      <c r="U149" s="361">
        <f t="shared" si="493"/>
        <v>1400</v>
      </c>
      <c r="V149" s="361">
        <f t="shared" si="494"/>
        <v>1100</v>
      </c>
      <c r="W149" s="361">
        <f t="shared" si="494"/>
        <v>1</v>
      </c>
      <c r="X149" s="361" t="str">
        <f t="shared" si="495"/>
        <v xml:space="preserve">Các tuyến đường giao thông không đấu nối trực tiếp và thông ra </v>
      </c>
      <c r="Y149" s="361" t="str">
        <f t="shared" si="496"/>
        <v>Đường Sở Quýt</v>
      </c>
      <c r="Z149" s="361" t="str">
        <f t="shared" si="496"/>
        <v xml:space="preserve"> đoạn từ Đường tỉnh 768</v>
      </c>
      <c r="AA149" s="361" t="str">
        <f t="shared" si="497"/>
        <v xml:space="preserve"> đến Mép ngoài đường điện 220KV đầu tiên (tính từ Đường tỉnh 768 đi vào)</v>
      </c>
      <c r="AB149" s="361" t="str">
        <f t="shared" ref="AB149:AE149" si="501">AB142</f>
        <v xml:space="preserve"> đã được đầu tư mặt đường nhựa, bê tông xi măng:</v>
      </c>
      <c r="AC149" s="361" t="str">
        <f t="shared" si="501"/>
        <v>- Có bề rộng ≥5m, cách đường giao thông &gt;1.000m.</v>
      </c>
      <c r="AD149" s="361" t="str">
        <f t="shared" si="501"/>
        <v>- Có bề rộng từ ≥3m đến &lt;5m, cách đường giao thông từ &gt;500m đến ≤1.000m.</v>
      </c>
      <c r="AE149" s="361" t="str">
        <f t="shared" si="501"/>
        <v>- Có bề rộng &lt;3m, cách đường giao thông ≤200m.</v>
      </c>
    </row>
    <row r="150" spans="1:31" ht="94.5" x14ac:dyDescent="0.25">
      <c r="A150" s="85">
        <f t="shared" si="451"/>
        <v>147</v>
      </c>
      <c r="B150" s="85" t="str">
        <f t="shared" si="479"/>
        <v>VT4*0,8</v>
      </c>
      <c r="C150" s="427" t="str">
        <f>X150&amp;Y150&amp;Z150&amp;AA150&amp;AB150</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50" s="428"/>
      <c r="E150" s="429"/>
      <c r="F150" s="161">
        <f t="shared" si="480"/>
        <v>800</v>
      </c>
      <c r="G150" s="204">
        <f t="shared" si="481"/>
        <v>560</v>
      </c>
      <c r="H150" s="204">
        <f t="shared" si="482"/>
        <v>480</v>
      </c>
      <c r="I150" s="161">
        <f t="shared" si="483"/>
        <v>990</v>
      </c>
      <c r="J150" s="204">
        <f t="shared" si="448"/>
        <v>690</v>
      </c>
      <c r="K150" s="204">
        <f t="shared" si="449"/>
        <v>590</v>
      </c>
      <c r="L150" s="157">
        <f t="shared" si="484"/>
        <v>1.2375</v>
      </c>
      <c r="M150" s="378">
        <f t="shared" si="485"/>
        <v>1.2321428571428572</v>
      </c>
      <c r="N150" s="378">
        <f t="shared" si="486"/>
        <v>1.2291666666666667</v>
      </c>
      <c r="O150" s="360">
        <f t="shared" si="487"/>
        <v>2500</v>
      </c>
      <c r="P150" s="360">
        <f t="shared" si="488"/>
        <v>1200</v>
      </c>
      <c r="Q150" s="360">
        <f t="shared" si="489"/>
        <v>1000</v>
      </c>
      <c r="R150" s="360">
        <f t="shared" si="490"/>
        <v>800</v>
      </c>
      <c r="S150" s="361">
        <f t="shared" si="491"/>
        <v>3500</v>
      </c>
      <c r="T150" s="361">
        <f t="shared" si="492"/>
        <v>1700</v>
      </c>
      <c r="U150" s="361">
        <f t="shared" si="493"/>
        <v>1400</v>
      </c>
      <c r="V150" s="361">
        <f t="shared" si="494"/>
        <v>1100</v>
      </c>
      <c r="W150" s="361">
        <f t="shared" si="494"/>
        <v>1</v>
      </c>
      <c r="X150" s="361" t="str">
        <f t="shared" si="495"/>
        <v xml:space="preserve">Các tuyến đường giao thông không đấu nối trực tiếp và thông ra </v>
      </c>
      <c r="Y150" s="361" t="str">
        <f t="shared" si="496"/>
        <v>Đường Sở Quýt</v>
      </c>
      <c r="Z150" s="361" t="str">
        <f t="shared" si="496"/>
        <v xml:space="preserve"> đoạn từ Đường tỉnh 768</v>
      </c>
      <c r="AA150" s="361" t="str">
        <f t="shared" si="497"/>
        <v xml:space="preserve"> đến Mép ngoài đường điện 220KV đầu tiên (tính từ Đường tỉnh 768 đi vào)</v>
      </c>
      <c r="AB150" s="361" t="str">
        <f t="shared" ref="AB150:AE150" si="502">AB143</f>
        <v xml:space="preserve"> đã được đầu tư mặt đường nhựa, bê tông xi măng:
- Có bề rộng từ ≥3m đến &lt;5m, cách đường giao thông &gt;1.000m.
- Có bề rộng &lt;3m, cách đường giao thông &gt;200m.</v>
      </c>
      <c r="AC150" s="361">
        <f t="shared" si="502"/>
        <v>0</v>
      </c>
      <c r="AD150" s="361">
        <f t="shared" si="502"/>
        <v>0</v>
      </c>
      <c r="AE150" s="361">
        <f t="shared" si="502"/>
        <v>0</v>
      </c>
    </row>
    <row r="151" spans="1:31" ht="31.5" x14ac:dyDescent="0.25">
      <c r="A151" s="85">
        <f t="shared" si="451"/>
        <v>148</v>
      </c>
      <c r="B151" s="85" t="str">
        <f>'Đầu vào (2)'!G148</f>
        <v>VC2NT1_D1</v>
      </c>
      <c r="C151" s="93" t="str">
        <f>'Đầu vào (2)'!H148</f>
        <v>Đường tỉnh 767</v>
      </c>
      <c r="D151" s="93" t="str">
        <f>'Đầu vào (2)'!I148</f>
        <v>Giáp ranh xã Trảng Bom</v>
      </c>
      <c r="E151" s="93" t="str">
        <f>'Đầu vào (2)'!K148</f>
        <v>Đường điện 500KV Phú Mỹ - Sông Mây</v>
      </c>
      <c r="F151" s="237">
        <f>O151</f>
        <v>5000</v>
      </c>
      <c r="G151" s="237">
        <f>F151*0.7</f>
        <v>3500</v>
      </c>
      <c r="H151" s="237">
        <f>F151*0.6</f>
        <v>3000</v>
      </c>
      <c r="I151" s="237">
        <f>S151</f>
        <v>5400</v>
      </c>
      <c r="J151" s="204">
        <f t="shared" si="448"/>
        <v>3800</v>
      </c>
      <c r="K151" s="204">
        <f t="shared" si="449"/>
        <v>3200</v>
      </c>
      <c r="L151" s="238">
        <f>I151/F151</f>
        <v>1.08</v>
      </c>
      <c r="M151" s="352">
        <f>J151/G151</f>
        <v>1.0857142857142856</v>
      </c>
      <c r="N151" s="352">
        <f>K151/H151</f>
        <v>1.0666666666666667</v>
      </c>
      <c r="O151" s="360">
        <f>'Đầu vào (2)'!L148</f>
        <v>5000</v>
      </c>
      <c r="P151" s="360">
        <f>'Đầu vào (2)'!M148</f>
        <v>1400</v>
      </c>
      <c r="Q151" s="360">
        <f>'Đầu vào (2)'!N148</f>
        <v>1000</v>
      </c>
      <c r="R151" s="360">
        <f>'Đầu vào (2)'!O148</f>
        <v>800</v>
      </c>
      <c r="S151" s="361">
        <f>VLOOKUP(B151,'[1]Giá đề xuất ODT'!$G$11:$AD$2233,21,0)</f>
        <v>5400</v>
      </c>
      <c r="T151" s="361">
        <f>VLOOKUP(B151,'[1]Giá đề xuất ODT'!$G$11:$AD$2233,22,0)</f>
        <v>1600</v>
      </c>
      <c r="U151" s="361">
        <f>VLOOKUP(B151,'[1]Giá đề xuất ODT'!$G$11:$AD$2233,23,0)</f>
        <v>1100</v>
      </c>
      <c r="V151" s="361">
        <f>VLOOKUP(B151,'[1]Giá đề xuất ODT'!$G$11:$AD$2233,24,0)</f>
        <v>900</v>
      </c>
      <c r="W151" s="361">
        <v>1</v>
      </c>
      <c r="X151" s="354"/>
      <c r="Y151" s="361" t="str">
        <f>C151</f>
        <v>Đường tỉnh 767</v>
      </c>
      <c r="Z151" s="361" t="str">
        <f>" đoạn từ "&amp;D151</f>
        <v xml:space="preserve"> đoạn từ Giáp ranh xã Trảng Bom</v>
      </c>
      <c r="AA151" s="361" t="str">
        <f>" đến "&amp;E151</f>
        <v xml:space="preserve"> đến Đường điện 500KV Phú Mỹ - Sông Mây</v>
      </c>
      <c r="AB151" s="354"/>
      <c r="AC151" s="354"/>
      <c r="AD151" s="354"/>
      <c r="AE151" s="354"/>
    </row>
    <row r="152" spans="1:31" ht="78.75" x14ac:dyDescent="0.25">
      <c r="A152" s="85">
        <f t="shared" si="451"/>
        <v>149</v>
      </c>
      <c r="B152" s="85" t="str">
        <f t="shared" ref="B152:B157" si="503">B145</f>
        <v>VT2</v>
      </c>
      <c r="C152" s="427" t="str">
        <f>X152&amp;Y152&amp;Z152&amp;AA152&amp;AB152&amp;"
"&amp;AC152&amp;"
"
&amp;AD152</f>
        <v>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v>
      </c>
      <c r="D152" s="428"/>
      <c r="E152" s="429"/>
      <c r="F152" s="161">
        <f t="shared" ref="F152:F157" si="504">IF(B152="VT2",P152,IF(B152="VT3",Q152,IF(B152="VT2*0,8",P152,IF(B152="VT3*0,8",Q152,R152))))</f>
        <v>1400</v>
      </c>
      <c r="G152" s="204">
        <f t="shared" ref="G152:G157" si="505">F152*0.7</f>
        <v>979.99999999999989</v>
      </c>
      <c r="H152" s="204">
        <f t="shared" ref="H152:H157" si="506">F152*0.6</f>
        <v>840</v>
      </c>
      <c r="I152" s="161">
        <f t="shared" ref="I152:I157" si="507">IF(B152="VT2",T152,IF(B152="VT3",U152,IF(B152="VT4",V152,IF(B152="VT2*0,8",IF(T152*$T$1&lt;1000,ROUND(T152*$T$1,-1),ROUND(T152*$T$1,-2)),IF(B152="VT3*0,8",IF(U152*$T$1&lt;1000,ROUND(U152*$T$1,-1),ROUND(U152*$T$1,-2)),IF(V152*$T$1&lt;1000,ROUND(V152*$T$1,-1),ROUND(V152*$T$1,-2)))))))</f>
        <v>1600</v>
      </c>
      <c r="J152" s="204">
        <f t="shared" si="448"/>
        <v>1100</v>
      </c>
      <c r="K152" s="204">
        <f t="shared" si="449"/>
        <v>960</v>
      </c>
      <c r="L152" s="157">
        <f t="shared" ref="L152:L157" si="508">I152/F152</f>
        <v>1.1428571428571428</v>
      </c>
      <c r="M152" s="378">
        <f t="shared" ref="M152:M157" si="509">J152/G152</f>
        <v>1.1224489795918369</v>
      </c>
      <c r="N152" s="378">
        <f t="shared" ref="N152:N157" si="510">K152/H152</f>
        <v>1.1428571428571428</v>
      </c>
      <c r="O152" s="360">
        <f t="shared" si="487"/>
        <v>5000</v>
      </c>
      <c r="P152" s="360">
        <f t="shared" si="488"/>
        <v>1400</v>
      </c>
      <c r="Q152" s="360">
        <f t="shared" si="489"/>
        <v>1000</v>
      </c>
      <c r="R152" s="360">
        <f t="shared" si="490"/>
        <v>800</v>
      </c>
      <c r="S152" s="361">
        <f t="shared" si="491"/>
        <v>5400</v>
      </c>
      <c r="T152" s="361">
        <f t="shared" si="492"/>
        <v>1600</v>
      </c>
      <c r="U152" s="361">
        <f t="shared" si="493"/>
        <v>1100</v>
      </c>
      <c r="V152" s="361">
        <f t="shared" si="493"/>
        <v>900</v>
      </c>
      <c r="W152" s="361">
        <f t="shared" si="493"/>
        <v>1</v>
      </c>
      <c r="X152" s="361" t="str">
        <f t="shared" ref="X152:X157" si="511">X145</f>
        <v xml:space="preserve">Các tuyến đường giao thông đấu nối trực tiếp ra </v>
      </c>
      <c r="Y152" s="361" t="str">
        <f t="shared" ref="Y152:Z152" si="512">Y151</f>
        <v>Đường tỉnh 767</v>
      </c>
      <c r="Z152" s="361" t="str">
        <f t="shared" si="512"/>
        <v xml:space="preserve"> đoạn từ Giáp ranh xã Trảng Bom</v>
      </c>
      <c r="AA152" s="361" t="str">
        <f t="shared" si="497"/>
        <v xml:space="preserve"> đến Đường điện 500KV Phú Mỹ - Sông Mây</v>
      </c>
      <c r="AB152" s="361" t="str">
        <f>AB145</f>
        <v xml:space="preserve"> đã được đầu tư mặt đường nhựa, bê tông xi măng:</v>
      </c>
      <c r="AC152" s="361" t="str">
        <f>AC145</f>
        <v>- Có bề rộng ≥5m, cách đường giao thông ≤1.000m.</v>
      </c>
      <c r="AD152" s="361" t="str">
        <f>AD145</f>
        <v>- Có bề rộng từ ≥3m đến &lt;5m, cách đường giao thông ≤500m.</v>
      </c>
      <c r="AE152" s="361">
        <f>AE145</f>
        <v>0</v>
      </c>
    </row>
    <row r="153" spans="1:31" ht="78.75" x14ac:dyDescent="0.25">
      <c r="A153" s="85">
        <f t="shared" si="451"/>
        <v>150</v>
      </c>
      <c r="B153" s="85" t="str">
        <f t="shared" si="503"/>
        <v>VT3</v>
      </c>
      <c r="C153" s="427" t="str">
        <f>X153&amp;Y153&amp;Z153&amp;AA153&amp;AB153&amp;"
"&amp;AC153&amp;"
"&amp;AD153&amp;"
"&amp;AE153</f>
        <v>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28"/>
      <c r="E153" s="429"/>
      <c r="F153" s="161">
        <f t="shared" si="504"/>
        <v>1000</v>
      </c>
      <c r="G153" s="204">
        <f t="shared" si="505"/>
        <v>700</v>
      </c>
      <c r="H153" s="204">
        <f t="shared" si="506"/>
        <v>600</v>
      </c>
      <c r="I153" s="161">
        <f t="shared" si="507"/>
        <v>1100</v>
      </c>
      <c r="J153" s="204">
        <f t="shared" si="448"/>
        <v>770</v>
      </c>
      <c r="K153" s="204">
        <f t="shared" si="449"/>
        <v>660</v>
      </c>
      <c r="L153" s="157">
        <f t="shared" si="508"/>
        <v>1.1000000000000001</v>
      </c>
      <c r="M153" s="378">
        <f t="shared" si="509"/>
        <v>1.1000000000000001</v>
      </c>
      <c r="N153" s="378">
        <f t="shared" si="510"/>
        <v>1.1000000000000001</v>
      </c>
      <c r="O153" s="360">
        <f t="shared" si="487"/>
        <v>5000</v>
      </c>
      <c r="P153" s="360">
        <f t="shared" si="488"/>
        <v>1400</v>
      </c>
      <c r="Q153" s="360">
        <f t="shared" si="489"/>
        <v>1000</v>
      </c>
      <c r="R153" s="360">
        <f t="shared" si="490"/>
        <v>800</v>
      </c>
      <c r="S153" s="361">
        <f t="shared" si="491"/>
        <v>5400</v>
      </c>
      <c r="T153" s="361">
        <f t="shared" si="492"/>
        <v>1600</v>
      </c>
      <c r="U153" s="361">
        <f t="shared" si="493"/>
        <v>1100</v>
      </c>
      <c r="V153" s="361">
        <f t="shared" si="493"/>
        <v>900</v>
      </c>
      <c r="W153" s="361">
        <f t="shared" si="493"/>
        <v>1</v>
      </c>
      <c r="X153" s="361" t="str">
        <f t="shared" si="511"/>
        <v xml:space="preserve">Các tuyến đường giao thông đấu nối trực tiếp ra </v>
      </c>
      <c r="Y153" s="361" t="str">
        <f t="shared" ref="Y153:Z153" si="513">Y152</f>
        <v>Đường tỉnh 767</v>
      </c>
      <c r="Z153" s="361" t="str">
        <f t="shared" si="513"/>
        <v xml:space="preserve"> đoạn từ Giáp ranh xã Trảng Bom</v>
      </c>
      <c r="AA153" s="361" t="str">
        <f t="shared" si="497"/>
        <v xml:space="preserve"> đến Đường điện 500KV Phú Mỹ - Sông Mây</v>
      </c>
      <c r="AB153" s="361" t="str">
        <f t="shared" ref="AB153:AE153" si="514">AB146</f>
        <v xml:space="preserve"> đã được đầu tư mặt đường nhựa, bê tông xi măng:</v>
      </c>
      <c r="AC153" s="361" t="str">
        <f t="shared" si="514"/>
        <v>- Có bề rộng ≥5m, cách đường giao thông &gt;1.000m.</v>
      </c>
      <c r="AD153" s="361" t="str">
        <f t="shared" si="514"/>
        <v>- Có bề rộng từ ≥3m đến &lt;5m, cách đường giao thông từ &gt;500m đến ≤1.000m.</v>
      </c>
      <c r="AE153" s="361" t="str">
        <f t="shared" si="514"/>
        <v>- Có bề rộng &lt;3m, cách đường giao thông ≤200m.</v>
      </c>
    </row>
    <row r="154" spans="1:31" ht="94.5" x14ac:dyDescent="0.25">
      <c r="A154" s="85">
        <f t="shared" si="451"/>
        <v>151</v>
      </c>
      <c r="B154" s="85" t="str">
        <f t="shared" si="503"/>
        <v>VT4</v>
      </c>
      <c r="C154" s="427" t="str">
        <f>X154&amp;Y154&amp;Z154&amp;AA154&amp;AB154</f>
        <v>Các tuyến đường giao thông đấu nối trực tiếp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v>
      </c>
      <c r="D154" s="428"/>
      <c r="E154" s="429"/>
      <c r="F154" s="161">
        <f t="shared" si="504"/>
        <v>800</v>
      </c>
      <c r="G154" s="204">
        <f t="shared" si="505"/>
        <v>560</v>
      </c>
      <c r="H154" s="204">
        <f t="shared" si="506"/>
        <v>480</v>
      </c>
      <c r="I154" s="161">
        <f t="shared" si="507"/>
        <v>900</v>
      </c>
      <c r="J154" s="204">
        <f t="shared" si="448"/>
        <v>630</v>
      </c>
      <c r="K154" s="204">
        <f t="shared" si="449"/>
        <v>540</v>
      </c>
      <c r="L154" s="157">
        <f t="shared" si="508"/>
        <v>1.125</v>
      </c>
      <c r="M154" s="378">
        <f t="shared" si="509"/>
        <v>1.125</v>
      </c>
      <c r="N154" s="378">
        <f t="shared" si="510"/>
        <v>1.125</v>
      </c>
      <c r="O154" s="360">
        <f t="shared" si="487"/>
        <v>5000</v>
      </c>
      <c r="P154" s="360">
        <f t="shared" si="488"/>
        <v>1400</v>
      </c>
      <c r="Q154" s="360">
        <f t="shared" si="489"/>
        <v>1000</v>
      </c>
      <c r="R154" s="360">
        <f t="shared" si="490"/>
        <v>800</v>
      </c>
      <c r="S154" s="361">
        <f t="shared" si="491"/>
        <v>5400</v>
      </c>
      <c r="T154" s="361">
        <f t="shared" si="492"/>
        <v>1600</v>
      </c>
      <c r="U154" s="361">
        <f t="shared" si="493"/>
        <v>1100</v>
      </c>
      <c r="V154" s="361">
        <f t="shared" si="493"/>
        <v>900</v>
      </c>
      <c r="W154" s="361">
        <f t="shared" si="493"/>
        <v>1</v>
      </c>
      <c r="X154" s="361" t="str">
        <f t="shared" si="511"/>
        <v xml:space="preserve">Các tuyến đường giao thông đấu nối trực tiếp ra </v>
      </c>
      <c r="Y154" s="361" t="str">
        <f t="shared" ref="Y154:Z154" si="515">Y153</f>
        <v>Đường tỉnh 767</v>
      </c>
      <c r="Z154" s="361" t="str">
        <f t="shared" si="515"/>
        <v xml:space="preserve"> đoạn từ Giáp ranh xã Trảng Bom</v>
      </c>
      <c r="AA154" s="361" t="str">
        <f t="shared" si="497"/>
        <v xml:space="preserve"> đến Đường điện 500KV Phú Mỹ - Sông Mây</v>
      </c>
      <c r="AB154" s="361" t="str">
        <f t="shared" ref="AB154:AE154" si="516">AB147</f>
        <v xml:space="preserve"> đã được đầu tư mặt đường nhựa, bê tông xi măng:
- Có bề rộng từ ≥3m đến &lt;5m, cách đường giao thông &gt;1.000m.
- Có bề rộng &lt;3m, cách đường giao thông &gt;200m.</v>
      </c>
      <c r="AC154" s="361">
        <f t="shared" si="516"/>
        <v>0</v>
      </c>
      <c r="AD154" s="361">
        <f t="shared" si="516"/>
        <v>0</v>
      </c>
      <c r="AE154" s="361">
        <f t="shared" si="516"/>
        <v>0</v>
      </c>
    </row>
    <row r="155" spans="1:31" ht="94.5" x14ac:dyDescent="0.25">
      <c r="A155" s="85">
        <f t="shared" si="451"/>
        <v>152</v>
      </c>
      <c r="B155" s="85" t="str">
        <f t="shared" si="503"/>
        <v>VT2*0,8</v>
      </c>
      <c r="C155" s="427" t="str">
        <f>X155&amp;Y155&amp;Z155&amp;AA155&amp;AB155&amp;"
"&amp;AC155&amp;"
"
&amp;AD155</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v>
      </c>
      <c r="D155" s="428"/>
      <c r="E155" s="429"/>
      <c r="F155" s="161">
        <f t="shared" si="504"/>
        <v>1400</v>
      </c>
      <c r="G155" s="204">
        <f t="shared" si="505"/>
        <v>979.99999999999989</v>
      </c>
      <c r="H155" s="204">
        <f t="shared" si="506"/>
        <v>840</v>
      </c>
      <c r="I155" s="161">
        <f t="shared" si="507"/>
        <v>1400</v>
      </c>
      <c r="J155" s="204">
        <f t="shared" si="448"/>
        <v>980</v>
      </c>
      <c r="K155" s="204">
        <f t="shared" si="449"/>
        <v>840</v>
      </c>
      <c r="L155" s="157">
        <f t="shared" si="508"/>
        <v>1</v>
      </c>
      <c r="M155" s="378">
        <f t="shared" si="509"/>
        <v>1.0000000000000002</v>
      </c>
      <c r="N155" s="378">
        <f t="shared" si="510"/>
        <v>1</v>
      </c>
      <c r="O155" s="360">
        <f t="shared" si="487"/>
        <v>5000</v>
      </c>
      <c r="P155" s="360">
        <f t="shared" si="488"/>
        <v>1400</v>
      </c>
      <c r="Q155" s="360">
        <f t="shared" si="489"/>
        <v>1000</v>
      </c>
      <c r="R155" s="360">
        <f t="shared" si="490"/>
        <v>800</v>
      </c>
      <c r="S155" s="361">
        <f t="shared" si="491"/>
        <v>5400</v>
      </c>
      <c r="T155" s="361">
        <f t="shared" si="492"/>
        <v>1600</v>
      </c>
      <c r="U155" s="361">
        <f t="shared" si="493"/>
        <v>1100</v>
      </c>
      <c r="V155" s="361">
        <f t="shared" si="493"/>
        <v>900</v>
      </c>
      <c r="W155" s="361">
        <f t="shared" si="493"/>
        <v>1</v>
      </c>
      <c r="X155" s="361" t="str">
        <f t="shared" si="511"/>
        <v xml:space="preserve">Các tuyến đường giao thông không đấu nối trực tiếp và thông ra </v>
      </c>
      <c r="Y155" s="361" t="str">
        <f t="shared" ref="Y155:Z155" si="517">Y154</f>
        <v>Đường tỉnh 767</v>
      </c>
      <c r="Z155" s="361" t="str">
        <f t="shared" si="517"/>
        <v xml:space="preserve"> đoạn từ Giáp ranh xã Trảng Bom</v>
      </c>
      <c r="AA155" s="361" t="str">
        <f t="shared" si="497"/>
        <v xml:space="preserve"> đến Đường điện 500KV Phú Mỹ - Sông Mây</v>
      </c>
      <c r="AB155" s="361" t="str">
        <f t="shared" ref="AB155:AE155" si="518">AB148</f>
        <v xml:space="preserve"> đã được đầu tư mặt đường nhựa, bê tông xi măng:</v>
      </c>
      <c r="AC155" s="361" t="str">
        <f t="shared" si="518"/>
        <v>- Có bề rộng ≥5m, cách đường giao thông ≤1.000m.</v>
      </c>
      <c r="AD155" s="361" t="str">
        <f t="shared" si="518"/>
        <v>- Có bề rộng từ ≥3m đến &lt;5m, cách đường giao thông ≤500m.</v>
      </c>
      <c r="AE155" s="361">
        <f t="shared" si="518"/>
        <v>0</v>
      </c>
    </row>
    <row r="156" spans="1:31" ht="94.5" x14ac:dyDescent="0.25">
      <c r="A156" s="85">
        <f t="shared" si="451"/>
        <v>153</v>
      </c>
      <c r="B156" s="85" t="str">
        <f t="shared" si="503"/>
        <v>VT3*0,8</v>
      </c>
      <c r="C156" s="427" t="str">
        <f>X156&amp;Y156&amp;Z156&amp;AA156&amp;AB156&amp;"
"&amp;AC156&amp;"
"
&amp;AD156&amp;"
"&amp;AE156</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28"/>
      <c r="E156" s="429"/>
      <c r="F156" s="161">
        <f t="shared" si="504"/>
        <v>1000</v>
      </c>
      <c r="G156" s="204">
        <f t="shared" si="505"/>
        <v>700</v>
      </c>
      <c r="H156" s="204">
        <f t="shared" si="506"/>
        <v>600</v>
      </c>
      <c r="I156" s="161">
        <f>F156</f>
        <v>1000</v>
      </c>
      <c r="J156" s="204">
        <f t="shared" si="448"/>
        <v>700</v>
      </c>
      <c r="K156" s="204">
        <f t="shared" si="449"/>
        <v>600</v>
      </c>
      <c r="L156" s="157">
        <f t="shared" si="508"/>
        <v>1</v>
      </c>
      <c r="M156" s="378">
        <f t="shared" si="509"/>
        <v>1</v>
      </c>
      <c r="N156" s="378">
        <f t="shared" si="510"/>
        <v>1</v>
      </c>
      <c r="O156" s="360">
        <f t="shared" si="487"/>
        <v>5000</v>
      </c>
      <c r="P156" s="360">
        <f t="shared" si="488"/>
        <v>1400</v>
      </c>
      <c r="Q156" s="360">
        <f t="shared" si="489"/>
        <v>1000</v>
      </c>
      <c r="R156" s="360">
        <f t="shared" si="490"/>
        <v>800</v>
      </c>
      <c r="S156" s="361">
        <f t="shared" si="491"/>
        <v>5400</v>
      </c>
      <c r="T156" s="361">
        <f t="shared" si="492"/>
        <v>1600</v>
      </c>
      <c r="U156" s="361">
        <f t="shared" si="493"/>
        <v>1100</v>
      </c>
      <c r="V156" s="361">
        <f t="shared" si="493"/>
        <v>900</v>
      </c>
      <c r="W156" s="361">
        <f t="shared" si="493"/>
        <v>1</v>
      </c>
      <c r="X156" s="361" t="str">
        <f t="shared" si="511"/>
        <v xml:space="preserve">Các tuyến đường giao thông không đấu nối trực tiếp và thông ra </v>
      </c>
      <c r="Y156" s="361" t="str">
        <f t="shared" ref="Y156:Z156" si="519">Y155</f>
        <v>Đường tỉnh 767</v>
      </c>
      <c r="Z156" s="361" t="str">
        <f t="shared" si="519"/>
        <v xml:space="preserve"> đoạn từ Giáp ranh xã Trảng Bom</v>
      </c>
      <c r="AA156" s="361" t="str">
        <f t="shared" si="497"/>
        <v xml:space="preserve"> đến Đường điện 500KV Phú Mỹ - Sông Mây</v>
      </c>
      <c r="AB156" s="361" t="str">
        <f t="shared" ref="AB156:AE156" si="520">AB149</f>
        <v xml:space="preserve"> đã được đầu tư mặt đường nhựa, bê tông xi măng:</v>
      </c>
      <c r="AC156" s="361" t="str">
        <f t="shared" si="520"/>
        <v>- Có bề rộng ≥5m, cách đường giao thông &gt;1.000m.</v>
      </c>
      <c r="AD156" s="361" t="str">
        <f t="shared" si="520"/>
        <v>- Có bề rộng từ ≥3m đến &lt;5m, cách đường giao thông từ &gt;500m đến ≤1.000m.</v>
      </c>
      <c r="AE156" s="361" t="str">
        <f t="shared" si="520"/>
        <v>- Có bề rộng &lt;3m, cách đường giao thông ≤200m.</v>
      </c>
    </row>
    <row r="157" spans="1:31" ht="94.5" x14ac:dyDescent="0.25">
      <c r="A157" s="85">
        <f t="shared" si="451"/>
        <v>154</v>
      </c>
      <c r="B157" s="85" t="str">
        <f t="shared" si="503"/>
        <v>VT4*0,8</v>
      </c>
      <c r="C157" s="427" t="str">
        <f>X157&amp;Y157&amp;Z157&amp;AA157&amp;AB157</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v>
      </c>
      <c r="D157" s="428"/>
      <c r="E157" s="429"/>
      <c r="F157" s="161">
        <f t="shared" si="504"/>
        <v>800</v>
      </c>
      <c r="G157" s="204">
        <f t="shared" si="505"/>
        <v>560</v>
      </c>
      <c r="H157" s="204">
        <f t="shared" si="506"/>
        <v>480</v>
      </c>
      <c r="I157" s="161">
        <f t="shared" si="507"/>
        <v>810</v>
      </c>
      <c r="J157" s="204">
        <f t="shared" si="448"/>
        <v>570</v>
      </c>
      <c r="K157" s="204">
        <f t="shared" si="449"/>
        <v>490</v>
      </c>
      <c r="L157" s="157">
        <f t="shared" si="508"/>
        <v>1.0125</v>
      </c>
      <c r="M157" s="378">
        <f t="shared" si="509"/>
        <v>1.0178571428571428</v>
      </c>
      <c r="N157" s="378">
        <f t="shared" si="510"/>
        <v>1.0208333333333333</v>
      </c>
      <c r="O157" s="360">
        <f t="shared" si="487"/>
        <v>5000</v>
      </c>
      <c r="P157" s="360">
        <f t="shared" si="488"/>
        <v>1400</v>
      </c>
      <c r="Q157" s="360">
        <f t="shared" si="489"/>
        <v>1000</v>
      </c>
      <c r="R157" s="360">
        <f t="shared" si="490"/>
        <v>800</v>
      </c>
      <c r="S157" s="361">
        <f t="shared" si="491"/>
        <v>5400</v>
      </c>
      <c r="T157" s="361">
        <f t="shared" si="492"/>
        <v>1600</v>
      </c>
      <c r="U157" s="361">
        <f t="shared" si="493"/>
        <v>1100</v>
      </c>
      <c r="V157" s="361">
        <f t="shared" si="493"/>
        <v>900</v>
      </c>
      <c r="W157" s="361">
        <f t="shared" si="493"/>
        <v>1</v>
      </c>
      <c r="X157" s="361" t="str">
        <f t="shared" si="511"/>
        <v xml:space="preserve">Các tuyến đường giao thông không đấu nối trực tiếp và thông ra </v>
      </c>
      <c r="Y157" s="361" t="str">
        <f t="shared" ref="Y157:Z157" si="521">Y156</f>
        <v>Đường tỉnh 767</v>
      </c>
      <c r="Z157" s="361" t="str">
        <f t="shared" si="521"/>
        <v xml:space="preserve"> đoạn từ Giáp ranh xã Trảng Bom</v>
      </c>
      <c r="AA157" s="361" t="str">
        <f t="shared" si="497"/>
        <v xml:space="preserve"> đến Đường điện 500KV Phú Mỹ - Sông Mây</v>
      </c>
      <c r="AB157" s="361" t="str">
        <f t="shared" ref="AB157:AE157" si="522">AB150</f>
        <v xml:space="preserve"> đã được đầu tư mặt đường nhựa, bê tông xi măng:
- Có bề rộng từ ≥3m đến &lt;5m, cách đường giao thông &gt;1.000m.
- Có bề rộng &lt;3m, cách đường giao thông &gt;200m.</v>
      </c>
      <c r="AC157" s="361">
        <f t="shared" si="522"/>
        <v>0</v>
      </c>
      <c r="AD157" s="361">
        <f t="shared" si="522"/>
        <v>0</v>
      </c>
      <c r="AE157" s="361">
        <f t="shared" si="522"/>
        <v>0</v>
      </c>
    </row>
    <row r="158" spans="1:31" ht="47.25" x14ac:dyDescent="0.25">
      <c r="A158" s="85">
        <f t="shared" si="451"/>
        <v>155</v>
      </c>
      <c r="B158" s="85" t="str">
        <f>'Đầu vào (2)'!G155</f>
        <v>VC2NT1_D2</v>
      </c>
      <c r="C158" s="93" t="str">
        <f>'Đầu vào (2)'!H155</f>
        <v>Đường tỉnh 767</v>
      </c>
      <c r="D158" s="93" t="str">
        <f>'Đầu vào (2)'!I155</f>
        <v>Đường điện 500KV Phú Mỹ - Sông Mây</v>
      </c>
      <c r="E158" s="93" t="str">
        <f>'Đầu vào (2)'!K155</f>
        <v>Cầu suối Đá Bàn</v>
      </c>
      <c r="F158" s="237">
        <f>O158</f>
        <v>6000</v>
      </c>
      <c r="G158" s="237">
        <f>F158*0.7</f>
        <v>4200</v>
      </c>
      <c r="H158" s="237">
        <f>F158*0.6</f>
        <v>3600</v>
      </c>
      <c r="I158" s="237">
        <f>S158</f>
        <v>6500</v>
      </c>
      <c r="J158" s="204">
        <f t="shared" si="448"/>
        <v>4600</v>
      </c>
      <c r="K158" s="204">
        <f t="shared" si="449"/>
        <v>3900</v>
      </c>
      <c r="L158" s="238">
        <f>I158/F158</f>
        <v>1.0833333333333333</v>
      </c>
      <c r="M158" s="352">
        <f>J158/G158</f>
        <v>1.0952380952380953</v>
      </c>
      <c r="N158" s="352">
        <f>K158/H158</f>
        <v>1.0833333333333333</v>
      </c>
      <c r="O158" s="360">
        <f>'Đầu vào (2)'!L155</f>
        <v>6000</v>
      </c>
      <c r="P158" s="360">
        <f>'Đầu vào (2)'!M155</f>
        <v>1500</v>
      </c>
      <c r="Q158" s="360">
        <f>'Đầu vào (2)'!N155</f>
        <v>1200</v>
      </c>
      <c r="R158" s="360">
        <f>'Đầu vào (2)'!O155</f>
        <v>900</v>
      </c>
      <c r="S158" s="361">
        <f>VLOOKUP(B158,'[1]Giá đề xuất ODT'!$G$11:$AD$2233,21,0)</f>
        <v>6500</v>
      </c>
      <c r="T158" s="361">
        <f>VLOOKUP(B158,'[1]Giá đề xuất ODT'!$G$11:$AD$2233,22,0)</f>
        <v>1700</v>
      </c>
      <c r="U158" s="361">
        <f>VLOOKUP(B158,'[1]Giá đề xuất ODT'!$G$11:$AD$2233,23,0)</f>
        <v>1300</v>
      </c>
      <c r="V158" s="361">
        <f>VLOOKUP(B158,'[1]Giá đề xuất ODT'!$G$11:$AD$2233,24,0)</f>
        <v>1000</v>
      </c>
      <c r="W158" s="361">
        <v>1</v>
      </c>
      <c r="X158" s="354"/>
      <c r="Y158" s="361" t="str">
        <f>C158</f>
        <v>Đường tỉnh 767</v>
      </c>
      <c r="Z158" s="361" t="str">
        <f>" đoạn từ "&amp;D158</f>
        <v xml:space="preserve"> đoạn từ Đường điện 500KV Phú Mỹ - Sông Mây</v>
      </c>
      <c r="AA158" s="361" t="str">
        <f>" đến "&amp;E158</f>
        <v xml:space="preserve"> đến Cầu suối Đá Bàn</v>
      </c>
      <c r="AB158" s="354"/>
      <c r="AC158" s="354"/>
      <c r="AD158" s="354"/>
      <c r="AE158" s="354"/>
    </row>
    <row r="159" spans="1:31" ht="78.75" x14ac:dyDescent="0.25">
      <c r="A159" s="85">
        <f t="shared" si="451"/>
        <v>156</v>
      </c>
      <c r="B159" s="85" t="str">
        <f t="shared" ref="B159:B164" si="523">B152</f>
        <v>VT2</v>
      </c>
      <c r="C159" s="427" t="str">
        <f>X159&amp;Y159&amp;Z159&amp;AA159&amp;AB159&amp;"
"&amp;AC159&amp;"
"
&amp;AD159</f>
        <v>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v>
      </c>
      <c r="D159" s="428"/>
      <c r="E159" s="429"/>
      <c r="F159" s="161">
        <f t="shared" ref="F159:F164" si="524">IF(B159="VT2",P159,IF(B159="VT3",Q159,IF(B159="VT2*0,8",P159,IF(B159="VT3*0,8",Q159,R159))))</f>
        <v>1500</v>
      </c>
      <c r="G159" s="204">
        <f t="shared" ref="G159:G164" si="525">F159*0.7</f>
        <v>1050</v>
      </c>
      <c r="H159" s="204">
        <f t="shared" ref="H159:H164" si="526">F159*0.6</f>
        <v>900</v>
      </c>
      <c r="I159" s="161">
        <f t="shared" ref="I159:I164" si="527">IF(B159="VT2",T159,IF(B159="VT3",U159,IF(B159="VT4",V159,IF(B159="VT2*0,8",IF(T159*$T$1&lt;1000,ROUND(T159*$T$1,-1),ROUND(T159*$T$1,-2)),IF(B159="VT3*0,8",IF(U159*$T$1&lt;1000,ROUND(U159*$T$1,-1),ROUND(U159*$T$1,-2)),IF(V159*$T$1&lt;1000,ROUND(V159*$T$1,-1),ROUND(V159*$T$1,-2)))))))</f>
        <v>1700</v>
      </c>
      <c r="J159" s="204">
        <f t="shared" si="448"/>
        <v>1200</v>
      </c>
      <c r="K159" s="204">
        <f t="shared" si="449"/>
        <v>1000</v>
      </c>
      <c r="L159" s="157">
        <f t="shared" ref="L159:L164" si="528">I159/F159</f>
        <v>1.1333333333333333</v>
      </c>
      <c r="M159" s="378">
        <f t="shared" ref="M159:M164" si="529">J159/G159</f>
        <v>1.1428571428571428</v>
      </c>
      <c r="N159" s="378">
        <f t="shared" ref="N159:N164" si="530">K159/H159</f>
        <v>1.1111111111111112</v>
      </c>
      <c r="O159" s="360">
        <f t="shared" si="487"/>
        <v>6000</v>
      </c>
      <c r="P159" s="360">
        <f t="shared" si="488"/>
        <v>1500</v>
      </c>
      <c r="Q159" s="360">
        <f t="shared" si="489"/>
        <v>1200</v>
      </c>
      <c r="R159" s="360">
        <f t="shared" si="490"/>
        <v>900</v>
      </c>
      <c r="S159" s="361">
        <f t="shared" si="491"/>
        <v>6500</v>
      </c>
      <c r="T159" s="361">
        <f t="shared" si="492"/>
        <v>1700</v>
      </c>
      <c r="U159" s="361">
        <f t="shared" si="492"/>
        <v>1300</v>
      </c>
      <c r="V159" s="361">
        <f t="shared" si="492"/>
        <v>1000</v>
      </c>
      <c r="W159" s="361">
        <f t="shared" si="492"/>
        <v>1</v>
      </c>
      <c r="X159" s="361" t="str">
        <f t="shared" ref="X159:X164" si="531">X152</f>
        <v xml:space="preserve">Các tuyến đường giao thông đấu nối trực tiếp ra </v>
      </c>
      <c r="Y159" s="361" t="str">
        <f t="shared" ref="Y159:Z159" si="532">Y158</f>
        <v>Đường tỉnh 767</v>
      </c>
      <c r="Z159" s="361" t="str">
        <f t="shared" si="532"/>
        <v xml:space="preserve"> đoạn từ Đường điện 500KV Phú Mỹ - Sông Mây</v>
      </c>
      <c r="AA159" s="361" t="str">
        <f t="shared" si="497"/>
        <v xml:space="preserve"> đến Cầu suối Đá Bàn</v>
      </c>
      <c r="AB159" s="361" t="str">
        <f>AB152</f>
        <v xml:space="preserve"> đã được đầu tư mặt đường nhựa, bê tông xi măng:</v>
      </c>
      <c r="AC159" s="361" t="str">
        <f>AC152</f>
        <v>- Có bề rộng ≥5m, cách đường giao thông ≤1.000m.</v>
      </c>
      <c r="AD159" s="361" t="str">
        <f>AD152</f>
        <v>- Có bề rộng từ ≥3m đến &lt;5m, cách đường giao thông ≤500m.</v>
      </c>
      <c r="AE159" s="361">
        <f>AE152</f>
        <v>0</v>
      </c>
    </row>
    <row r="160" spans="1:31" ht="78.75" x14ac:dyDescent="0.25">
      <c r="A160" s="85">
        <f t="shared" si="451"/>
        <v>157</v>
      </c>
      <c r="B160" s="85" t="str">
        <f t="shared" si="523"/>
        <v>VT3</v>
      </c>
      <c r="C160" s="427" t="str">
        <f>X160&amp;Y160&amp;Z160&amp;AA160&amp;AB160&amp;"
"&amp;AC160&amp;"
"&amp;AD160&amp;"
"&amp;AE160</f>
        <v>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28"/>
      <c r="E160" s="429"/>
      <c r="F160" s="161">
        <f t="shared" si="524"/>
        <v>1200</v>
      </c>
      <c r="G160" s="204">
        <f t="shared" si="525"/>
        <v>840</v>
      </c>
      <c r="H160" s="204">
        <f t="shared" si="526"/>
        <v>720</v>
      </c>
      <c r="I160" s="161">
        <f t="shared" si="527"/>
        <v>1300</v>
      </c>
      <c r="J160" s="204">
        <f t="shared" si="448"/>
        <v>910</v>
      </c>
      <c r="K160" s="204">
        <f t="shared" si="449"/>
        <v>780</v>
      </c>
      <c r="L160" s="157">
        <f t="shared" si="528"/>
        <v>1.0833333333333333</v>
      </c>
      <c r="M160" s="378">
        <f t="shared" si="529"/>
        <v>1.0833333333333333</v>
      </c>
      <c r="N160" s="378">
        <f t="shared" si="530"/>
        <v>1.0833333333333333</v>
      </c>
      <c r="O160" s="360">
        <f t="shared" si="487"/>
        <v>6000</v>
      </c>
      <c r="P160" s="360">
        <f t="shared" si="488"/>
        <v>1500</v>
      </c>
      <c r="Q160" s="360">
        <f t="shared" si="489"/>
        <v>1200</v>
      </c>
      <c r="R160" s="360">
        <f t="shared" si="490"/>
        <v>900</v>
      </c>
      <c r="S160" s="361">
        <f t="shared" si="491"/>
        <v>6500</v>
      </c>
      <c r="T160" s="361">
        <f t="shared" si="492"/>
        <v>1700</v>
      </c>
      <c r="U160" s="361">
        <f t="shared" si="492"/>
        <v>1300</v>
      </c>
      <c r="V160" s="361">
        <f t="shared" si="492"/>
        <v>1000</v>
      </c>
      <c r="W160" s="361">
        <f t="shared" si="492"/>
        <v>1</v>
      </c>
      <c r="X160" s="361" t="str">
        <f t="shared" si="531"/>
        <v xml:space="preserve">Các tuyến đường giao thông đấu nối trực tiếp ra </v>
      </c>
      <c r="Y160" s="361" t="str">
        <f t="shared" ref="Y160:Z160" si="533">Y159</f>
        <v>Đường tỉnh 767</v>
      </c>
      <c r="Z160" s="361" t="str">
        <f t="shared" si="533"/>
        <v xml:space="preserve"> đoạn từ Đường điện 500KV Phú Mỹ - Sông Mây</v>
      </c>
      <c r="AA160" s="361" t="str">
        <f t="shared" si="497"/>
        <v xml:space="preserve"> đến Cầu suối Đá Bàn</v>
      </c>
      <c r="AB160" s="361" t="str">
        <f t="shared" ref="AB160:AE160" si="534">AB153</f>
        <v xml:space="preserve"> đã được đầu tư mặt đường nhựa, bê tông xi măng:</v>
      </c>
      <c r="AC160" s="361" t="str">
        <f t="shared" si="534"/>
        <v>- Có bề rộng ≥5m, cách đường giao thông &gt;1.000m.</v>
      </c>
      <c r="AD160" s="361" t="str">
        <f t="shared" si="534"/>
        <v>- Có bề rộng từ ≥3m đến &lt;5m, cách đường giao thông từ &gt;500m đến ≤1.000m.</v>
      </c>
      <c r="AE160" s="361" t="str">
        <f t="shared" si="534"/>
        <v>- Có bề rộng &lt;3m, cách đường giao thông ≤200m.</v>
      </c>
    </row>
    <row r="161" spans="1:31" ht="94.5" x14ac:dyDescent="0.25">
      <c r="A161" s="85">
        <f t="shared" si="451"/>
        <v>158</v>
      </c>
      <c r="B161" s="85" t="str">
        <f t="shared" si="523"/>
        <v>VT4</v>
      </c>
      <c r="C161" s="427" t="str">
        <f>X161&amp;Y161&amp;Z161&amp;AA161&amp;AB161</f>
        <v>Các tuyến đường giao thông đấu nối trực tiếp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v>
      </c>
      <c r="D161" s="428"/>
      <c r="E161" s="429"/>
      <c r="F161" s="161">
        <f t="shared" si="524"/>
        <v>900</v>
      </c>
      <c r="G161" s="204">
        <f t="shared" si="525"/>
        <v>630</v>
      </c>
      <c r="H161" s="204">
        <f t="shared" si="526"/>
        <v>540</v>
      </c>
      <c r="I161" s="161">
        <f t="shared" si="527"/>
        <v>1000</v>
      </c>
      <c r="J161" s="204">
        <f t="shared" si="448"/>
        <v>700</v>
      </c>
      <c r="K161" s="204">
        <f t="shared" si="449"/>
        <v>600</v>
      </c>
      <c r="L161" s="157">
        <f t="shared" si="528"/>
        <v>1.1111111111111112</v>
      </c>
      <c r="M161" s="378">
        <f t="shared" si="529"/>
        <v>1.1111111111111112</v>
      </c>
      <c r="N161" s="378">
        <f t="shared" si="530"/>
        <v>1.1111111111111112</v>
      </c>
      <c r="O161" s="360">
        <f t="shared" si="487"/>
        <v>6000</v>
      </c>
      <c r="P161" s="360">
        <f t="shared" si="488"/>
        <v>1500</v>
      </c>
      <c r="Q161" s="360">
        <f t="shared" si="489"/>
        <v>1200</v>
      </c>
      <c r="R161" s="360">
        <f t="shared" si="490"/>
        <v>900</v>
      </c>
      <c r="S161" s="361">
        <f t="shared" si="491"/>
        <v>6500</v>
      </c>
      <c r="T161" s="361">
        <f t="shared" si="491"/>
        <v>1700</v>
      </c>
      <c r="U161" s="361">
        <f t="shared" si="491"/>
        <v>1300</v>
      </c>
      <c r="V161" s="361">
        <f t="shared" si="491"/>
        <v>1000</v>
      </c>
      <c r="W161" s="361">
        <f t="shared" si="491"/>
        <v>1</v>
      </c>
      <c r="X161" s="361" t="str">
        <f t="shared" si="531"/>
        <v xml:space="preserve">Các tuyến đường giao thông đấu nối trực tiếp ra </v>
      </c>
      <c r="Y161" s="361" t="str">
        <f t="shared" ref="Y161:Z161" si="535">Y160</f>
        <v>Đường tỉnh 767</v>
      </c>
      <c r="Z161" s="361" t="str">
        <f t="shared" si="535"/>
        <v xml:space="preserve"> đoạn từ Đường điện 500KV Phú Mỹ - Sông Mây</v>
      </c>
      <c r="AA161" s="361" t="str">
        <f t="shared" si="497"/>
        <v xml:space="preserve"> đến Cầu suối Đá Bàn</v>
      </c>
      <c r="AB161" s="361" t="str">
        <f t="shared" ref="AB161:AE161" si="536">AB154</f>
        <v xml:space="preserve"> đã được đầu tư mặt đường nhựa, bê tông xi măng:
- Có bề rộng từ ≥3m đến &lt;5m, cách đường giao thông &gt;1.000m.
- Có bề rộng &lt;3m, cách đường giao thông &gt;200m.</v>
      </c>
      <c r="AC161" s="361">
        <f t="shared" si="536"/>
        <v>0</v>
      </c>
      <c r="AD161" s="361">
        <f t="shared" si="536"/>
        <v>0</v>
      </c>
      <c r="AE161" s="361">
        <f t="shared" si="536"/>
        <v>0</v>
      </c>
    </row>
    <row r="162" spans="1:31" ht="94.5" x14ac:dyDescent="0.25">
      <c r="A162" s="85">
        <f t="shared" si="451"/>
        <v>159</v>
      </c>
      <c r="B162" s="85" t="str">
        <f t="shared" si="523"/>
        <v>VT2*0,8</v>
      </c>
      <c r="C162" s="427" t="str">
        <f>X162&amp;Y162&amp;Z162&amp;AA162&amp;AB162&amp;"
"&amp;AC162&amp;"
"
&amp;AD162</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v>
      </c>
      <c r="D162" s="428"/>
      <c r="E162" s="429"/>
      <c r="F162" s="161">
        <f t="shared" si="524"/>
        <v>1500</v>
      </c>
      <c r="G162" s="204">
        <f t="shared" si="525"/>
        <v>1050</v>
      </c>
      <c r="H162" s="204">
        <f t="shared" si="526"/>
        <v>900</v>
      </c>
      <c r="I162" s="161">
        <f t="shared" si="527"/>
        <v>1500</v>
      </c>
      <c r="J162" s="204">
        <f t="shared" si="448"/>
        <v>1100</v>
      </c>
      <c r="K162" s="204">
        <f t="shared" si="449"/>
        <v>900</v>
      </c>
      <c r="L162" s="157">
        <f t="shared" si="528"/>
        <v>1</v>
      </c>
      <c r="M162" s="378">
        <f t="shared" si="529"/>
        <v>1.0476190476190477</v>
      </c>
      <c r="N162" s="378">
        <f t="shared" si="530"/>
        <v>1</v>
      </c>
      <c r="O162" s="360">
        <f t="shared" si="487"/>
        <v>6000</v>
      </c>
      <c r="P162" s="360">
        <f t="shared" si="488"/>
        <v>1500</v>
      </c>
      <c r="Q162" s="360">
        <f t="shared" si="489"/>
        <v>1200</v>
      </c>
      <c r="R162" s="360">
        <f t="shared" si="490"/>
        <v>900</v>
      </c>
      <c r="S162" s="361">
        <f t="shared" si="490"/>
        <v>6500</v>
      </c>
      <c r="T162" s="361">
        <f t="shared" si="490"/>
        <v>1700</v>
      </c>
      <c r="U162" s="361">
        <f t="shared" si="490"/>
        <v>1300</v>
      </c>
      <c r="V162" s="361">
        <f t="shared" si="490"/>
        <v>1000</v>
      </c>
      <c r="W162" s="361">
        <f t="shared" si="490"/>
        <v>1</v>
      </c>
      <c r="X162" s="361" t="str">
        <f t="shared" si="531"/>
        <v xml:space="preserve">Các tuyến đường giao thông không đấu nối trực tiếp và thông ra </v>
      </c>
      <c r="Y162" s="361" t="str">
        <f t="shared" ref="Y162:Z162" si="537">Y161</f>
        <v>Đường tỉnh 767</v>
      </c>
      <c r="Z162" s="361" t="str">
        <f t="shared" si="537"/>
        <v xml:space="preserve"> đoạn từ Đường điện 500KV Phú Mỹ - Sông Mây</v>
      </c>
      <c r="AA162" s="361" t="str">
        <f t="shared" si="497"/>
        <v xml:space="preserve"> đến Cầu suối Đá Bàn</v>
      </c>
      <c r="AB162" s="361" t="str">
        <f t="shared" ref="AB162:AE162" si="538">AB155</f>
        <v xml:space="preserve"> đã được đầu tư mặt đường nhựa, bê tông xi măng:</v>
      </c>
      <c r="AC162" s="361" t="str">
        <f t="shared" si="538"/>
        <v>- Có bề rộng ≥5m, cách đường giao thông ≤1.000m.</v>
      </c>
      <c r="AD162" s="361" t="str">
        <f t="shared" si="538"/>
        <v>- Có bề rộng từ ≥3m đến &lt;5m, cách đường giao thông ≤500m.</v>
      </c>
      <c r="AE162" s="361">
        <f t="shared" si="538"/>
        <v>0</v>
      </c>
    </row>
    <row r="163" spans="1:31" ht="94.5" x14ac:dyDescent="0.25">
      <c r="A163" s="85">
        <f t="shared" si="451"/>
        <v>160</v>
      </c>
      <c r="B163" s="85" t="str">
        <f t="shared" si="523"/>
        <v>VT3*0,8</v>
      </c>
      <c r="C163" s="427" t="str">
        <f>X163&amp;Y163&amp;Z163&amp;AA163&amp;AB163&amp;"
"&amp;AC163&amp;"
"
&amp;AD163&amp;"
"&amp;AE163</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28"/>
      <c r="E163" s="429"/>
      <c r="F163" s="161">
        <f t="shared" si="524"/>
        <v>1200</v>
      </c>
      <c r="G163" s="204">
        <f t="shared" si="525"/>
        <v>840</v>
      </c>
      <c r="H163" s="204">
        <f t="shared" si="526"/>
        <v>720</v>
      </c>
      <c r="I163" s="161">
        <f t="shared" si="527"/>
        <v>1200</v>
      </c>
      <c r="J163" s="204">
        <f t="shared" si="448"/>
        <v>840</v>
      </c>
      <c r="K163" s="204">
        <f t="shared" si="449"/>
        <v>720</v>
      </c>
      <c r="L163" s="157">
        <f t="shared" si="528"/>
        <v>1</v>
      </c>
      <c r="M163" s="378">
        <f t="shared" si="529"/>
        <v>1</v>
      </c>
      <c r="N163" s="378">
        <f t="shared" si="530"/>
        <v>1</v>
      </c>
      <c r="O163" s="360">
        <f t="shared" si="487"/>
        <v>6000</v>
      </c>
      <c r="P163" s="360">
        <f t="shared" si="488"/>
        <v>1500</v>
      </c>
      <c r="Q163" s="360">
        <f t="shared" si="489"/>
        <v>1200</v>
      </c>
      <c r="R163" s="360">
        <f t="shared" si="489"/>
        <v>900</v>
      </c>
      <c r="S163" s="361">
        <f t="shared" si="489"/>
        <v>6500</v>
      </c>
      <c r="T163" s="361">
        <f t="shared" si="489"/>
        <v>1700</v>
      </c>
      <c r="U163" s="361">
        <f t="shared" si="489"/>
        <v>1300</v>
      </c>
      <c r="V163" s="361">
        <f t="shared" si="489"/>
        <v>1000</v>
      </c>
      <c r="W163" s="361">
        <f t="shared" si="489"/>
        <v>1</v>
      </c>
      <c r="X163" s="361" t="str">
        <f t="shared" si="531"/>
        <v xml:space="preserve">Các tuyến đường giao thông không đấu nối trực tiếp và thông ra </v>
      </c>
      <c r="Y163" s="361" t="str">
        <f t="shared" ref="Y163:Z163" si="539">Y162</f>
        <v>Đường tỉnh 767</v>
      </c>
      <c r="Z163" s="361" t="str">
        <f t="shared" si="539"/>
        <v xml:space="preserve"> đoạn từ Đường điện 500KV Phú Mỹ - Sông Mây</v>
      </c>
      <c r="AA163" s="361" t="str">
        <f t="shared" si="497"/>
        <v xml:space="preserve"> đến Cầu suối Đá Bàn</v>
      </c>
      <c r="AB163" s="361" t="str">
        <f t="shared" ref="AB163:AE163" si="540">AB156</f>
        <v xml:space="preserve"> đã được đầu tư mặt đường nhựa, bê tông xi măng:</v>
      </c>
      <c r="AC163" s="361" t="str">
        <f t="shared" si="540"/>
        <v>- Có bề rộng ≥5m, cách đường giao thông &gt;1.000m.</v>
      </c>
      <c r="AD163" s="361" t="str">
        <f t="shared" si="540"/>
        <v>- Có bề rộng từ ≥3m đến &lt;5m, cách đường giao thông từ &gt;500m đến ≤1.000m.</v>
      </c>
      <c r="AE163" s="361" t="str">
        <f t="shared" si="540"/>
        <v>- Có bề rộng &lt;3m, cách đường giao thông ≤200m.</v>
      </c>
    </row>
    <row r="164" spans="1:31" ht="94.5" x14ac:dyDescent="0.25">
      <c r="A164" s="85">
        <f t="shared" si="451"/>
        <v>161</v>
      </c>
      <c r="B164" s="85" t="str">
        <f t="shared" si="523"/>
        <v>VT4*0,8</v>
      </c>
      <c r="C164" s="427" t="str">
        <f>X164&amp;Y164&amp;Z164&amp;AA164&amp;AB164</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v>
      </c>
      <c r="D164" s="428"/>
      <c r="E164" s="429"/>
      <c r="F164" s="161">
        <f t="shared" si="524"/>
        <v>900</v>
      </c>
      <c r="G164" s="204">
        <f t="shared" si="525"/>
        <v>630</v>
      </c>
      <c r="H164" s="204">
        <f t="shared" si="526"/>
        <v>540</v>
      </c>
      <c r="I164" s="161">
        <f t="shared" si="527"/>
        <v>900</v>
      </c>
      <c r="J164" s="204">
        <f t="shared" si="448"/>
        <v>630</v>
      </c>
      <c r="K164" s="204">
        <f t="shared" si="449"/>
        <v>540</v>
      </c>
      <c r="L164" s="157">
        <f t="shared" si="528"/>
        <v>1</v>
      </c>
      <c r="M164" s="378">
        <f t="shared" si="529"/>
        <v>1</v>
      </c>
      <c r="N164" s="378">
        <f t="shared" si="530"/>
        <v>1</v>
      </c>
      <c r="O164" s="360">
        <f t="shared" si="487"/>
        <v>6000</v>
      </c>
      <c r="P164" s="360">
        <f t="shared" si="488"/>
        <v>1500</v>
      </c>
      <c r="Q164" s="360">
        <f t="shared" si="488"/>
        <v>1200</v>
      </c>
      <c r="R164" s="360">
        <f t="shared" si="488"/>
        <v>900</v>
      </c>
      <c r="S164" s="361">
        <f t="shared" si="488"/>
        <v>6500</v>
      </c>
      <c r="T164" s="361">
        <f t="shared" si="488"/>
        <v>1700</v>
      </c>
      <c r="U164" s="361">
        <f t="shared" si="488"/>
        <v>1300</v>
      </c>
      <c r="V164" s="361">
        <f t="shared" si="488"/>
        <v>1000</v>
      </c>
      <c r="W164" s="361">
        <f t="shared" si="488"/>
        <v>1</v>
      </c>
      <c r="X164" s="361" t="str">
        <f t="shared" si="531"/>
        <v xml:space="preserve">Các tuyến đường giao thông không đấu nối trực tiếp và thông ra </v>
      </c>
      <c r="Y164" s="361" t="str">
        <f t="shared" ref="Y164:Z164" si="541">Y163</f>
        <v>Đường tỉnh 767</v>
      </c>
      <c r="Z164" s="361" t="str">
        <f t="shared" si="541"/>
        <v xml:space="preserve"> đoạn từ Đường điện 500KV Phú Mỹ - Sông Mây</v>
      </c>
      <c r="AA164" s="361" t="str">
        <f t="shared" si="497"/>
        <v xml:space="preserve"> đến Cầu suối Đá Bàn</v>
      </c>
      <c r="AB164" s="361" t="str">
        <f t="shared" ref="AB164:AE164" si="542">AB157</f>
        <v xml:space="preserve"> đã được đầu tư mặt đường nhựa, bê tông xi măng:
- Có bề rộng từ ≥3m đến &lt;5m, cách đường giao thông &gt;1.000m.
- Có bề rộng &lt;3m, cách đường giao thông &gt;200m.</v>
      </c>
      <c r="AC164" s="361">
        <f t="shared" si="542"/>
        <v>0</v>
      </c>
      <c r="AD164" s="361">
        <f t="shared" si="542"/>
        <v>0</v>
      </c>
      <c r="AE164" s="361">
        <f t="shared" si="542"/>
        <v>0</v>
      </c>
    </row>
    <row r="165" spans="1:31" ht="31.5" x14ac:dyDescent="0.25">
      <c r="A165" s="85">
        <f t="shared" si="451"/>
        <v>162</v>
      </c>
      <c r="B165" s="85" t="str">
        <f>'Đầu vào (2)'!G162</f>
        <v>VC2NT1_D3</v>
      </c>
      <c r="C165" s="93" t="str">
        <f>'Đầu vào (2)'!H162</f>
        <v>Đường tỉnh 767</v>
      </c>
      <c r="D165" s="93" t="str">
        <f>'Đầu vào (2)'!I162</f>
        <v>Cầu suối Đá Bàn</v>
      </c>
      <c r="E165" s="93" t="str">
        <f>'Đầu vào (2)'!K162</f>
        <v>Giáp ranh xã Trị An</v>
      </c>
      <c r="F165" s="237">
        <f>O165</f>
        <v>5500</v>
      </c>
      <c r="G165" s="237">
        <f>F165*0.7</f>
        <v>3849.9999999999995</v>
      </c>
      <c r="H165" s="237">
        <f>F165*0.6</f>
        <v>3300</v>
      </c>
      <c r="I165" s="237">
        <f>S165</f>
        <v>6000</v>
      </c>
      <c r="J165" s="204">
        <f t="shared" si="448"/>
        <v>4200</v>
      </c>
      <c r="K165" s="204">
        <f t="shared" si="449"/>
        <v>3600</v>
      </c>
      <c r="L165" s="238">
        <f>I165/F165</f>
        <v>1.0909090909090908</v>
      </c>
      <c r="M165" s="352">
        <f>J165/G165</f>
        <v>1.0909090909090911</v>
      </c>
      <c r="N165" s="352">
        <f>K165/H165</f>
        <v>1.0909090909090908</v>
      </c>
      <c r="O165" s="360">
        <f>'Đầu vào (2)'!L162</f>
        <v>5500</v>
      </c>
      <c r="P165" s="360">
        <f>'Đầu vào (2)'!M162</f>
        <v>1500</v>
      </c>
      <c r="Q165" s="360">
        <f>'Đầu vào (2)'!N162</f>
        <v>1200</v>
      </c>
      <c r="R165" s="360">
        <f>'Đầu vào (2)'!O162</f>
        <v>800</v>
      </c>
      <c r="S165" s="361">
        <f>VLOOKUP(B165,'[1]Giá đề xuất ODT'!$G$11:$AD$2233,21,0)</f>
        <v>6000</v>
      </c>
      <c r="T165" s="361">
        <f>VLOOKUP(B165,'[1]Giá đề xuất ODT'!$G$11:$AD$2233,22,0)</f>
        <v>1700</v>
      </c>
      <c r="U165" s="361">
        <f>VLOOKUP(B165,'[1]Giá đề xuất ODT'!$G$11:$AD$2233,23,0)</f>
        <v>1300</v>
      </c>
      <c r="V165" s="361">
        <f>VLOOKUP(B165,'[1]Giá đề xuất ODT'!$G$11:$AD$2233,24,0)</f>
        <v>900</v>
      </c>
      <c r="W165" s="361">
        <v>1</v>
      </c>
      <c r="X165" s="354"/>
      <c r="Y165" s="361" t="str">
        <f>C165</f>
        <v>Đường tỉnh 767</v>
      </c>
      <c r="Z165" s="361" t="str">
        <f>" đoạn từ "&amp;D165</f>
        <v xml:space="preserve"> đoạn từ Cầu suối Đá Bàn</v>
      </c>
      <c r="AA165" s="361" t="str">
        <f>" đến "&amp;E165</f>
        <v xml:space="preserve"> đến Giáp ranh xã Trị An</v>
      </c>
      <c r="AB165" s="354"/>
      <c r="AC165" s="354"/>
      <c r="AD165" s="354"/>
      <c r="AE165" s="354"/>
    </row>
    <row r="166" spans="1:31" ht="78.75" x14ac:dyDescent="0.25">
      <c r="A166" s="85">
        <f t="shared" si="451"/>
        <v>163</v>
      </c>
      <c r="B166" s="85" t="str">
        <f t="shared" ref="B166:B185" si="543">B159</f>
        <v>VT2</v>
      </c>
      <c r="C166" s="427" t="str">
        <f>X166&amp;Y166&amp;Z166&amp;AA166&amp;AB166&amp;"
"&amp;AC166&amp;"
"
&amp;AD166</f>
        <v>Các tuyến đường giao thông đấu nối trực tiếp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v>
      </c>
      <c r="D166" s="428"/>
      <c r="E166" s="429"/>
      <c r="F166" s="161">
        <f t="shared" ref="F166:F171" si="544">IF(B166="VT2",P166,IF(B166="VT3",Q166,IF(B166="VT2*0,8",P166,IF(B166="VT3*0,8",Q166,R166))))</f>
        <v>1500</v>
      </c>
      <c r="G166" s="204">
        <f t="shared" ref="G166:G171" si="545">F166*0.7</f>
        <v>1050</v>
      </c>
      <c r="H166" s="204">
        <f t="shared" ref="H166:H171" si="546">F166*0.6</f>
        <v>900</v>
      </c>
      <c r="I166" s="161">
        <f t="shared" ref="I166:I171" si="547">IF(B166="VT2",T166,IF(B166="VT3",U166,IF(B166="VT4",V166,IF(B166="VT2*0,8",IF(T166*$T$1&lt;1000,ROUND(T166*$T$1,-1),ROUND(T166*$T$1,-2)),IF(B166="VT3*0,8",IF(U166*$T$1&lt;1000,ROUND(U166*$T$1,-1),ROUND(U166*$T$1,-2)),IF(V166*$T$1&lt;1000,ROUND(V166*$T$1,-1),ROUND(V166*$T$1,-2)))))))</f>
        <v>1700</v>
      </c>
      <c r="J166" s="204">
        <f t="shared" si="448"/>
        <v>1200</v>
      </c>
      <c r="K166" s="204">
        <f t="shared" si="449"/>
        <v>1000</v>
      </c>
      <c r="L166" s="157">
        <f t="shared" ref="L166:L171" si="548">I166/F166</f>
        <v>1.1333333333333333</v>
      </c>
      <c r="M166" s="378">
        <f t="shared" ref="M166:M171" si="549">J166/G166</f>
        <v>1.1428571428571428</v>
      </c>
      <c r="N166" s="378">
        <f t="shared" ref="N166:N171" si="550">K166/H166</f>
        <v>1.1111111111111112</v>
      </c>
      <c r="O166" s="360">
        <f t="shared" si="487"/>
        <v>5500</v>
      </c>
      <c r="P166" s="360">
        <f t="shared" si="487"/>
        <v>1500</v>
      </c>
      <c r="Q166" s="360">
        <f t="shared" si="487"/>
        <v>1200</v>
      </c>
      <c r="R166" s="360">
        <f t="shared" si="487"/>
        <v>800</v>
      </c>
      <c r="S166" s="361">
        <f t="shared" si="487"/>
        <v>6000</v>
      </c>
      <c r="T166" s="361">
        <f t="shared" si="487"/>
        <v>1700</v>
      </c>
      <c r="U166" s="361">
        <f t="shared" si="487"/>
        <v>1300</v>
      </c>
      <c r="V166" s="361">
        <f t="shared" si="487"/>
        <v>900</v>
      </c>
      <c r="W166" s="361">
        <f t="shared" si="487"/>
        <v>1</v>
      </c>
      <c r="X166" s="361" t="str">
        <f t="shared" ref="X166:X171" si="551">X159</f>
        <v xml:space="preserve">Các tuyến đường giao thông đấu nối trực tiếp ra </v>
      </c>
      <c r="Y166" s="361" t="str">
        <f t="shared" ref="Y166:Z166" si="552">Y165</f>
        <v>Đường tỉnh 767</v>
      </c>
      <c r="Z166" s="361" t="str">
        <f t="shared" si="552"/>
        <v xml:space="preserve"> đoạn từ Cầu suối Đá Bàn</v>
      </c>
      <c r="AA166" s="361" t="str">
        <f t="shared" si="497"/>
        <v xml:space="preserve"> đến Giáp ranh xã Trị An</v>
      </c>
      <c r="AB166" s="361" t="str">
        <f>AB159</f>
        <v xml:space="preserve"> đã được đầu tư mặt đường nhựa, bê tông xi măng:</v>
      </c>
      <c r="AC166" s="361" t="str">
        <f>AC159</f>
        <v>- Có bề rộng ≥5m, cách đường giao thông ≤1.000m.</v>
      </c>
      <c r="AD166" s="361" t="str">
        <f>AD159</f>
        <v>- Có bề rộng từ ≥3m đến &lt;5m, cách đường giao thông ≤500m.</v>
      </c>
      <c r="AE166" s="361">
        <f>AE159</f>
        <v>0</v>
      </c>
    </row>
    <row r="167" spans="1:31" ht="78.75" x14ac:dyDescent="0.25">
      <c r="A167" s="85">
        <f t="shared" si="451"/>
        <v>164</v>
      </c>
      <c r="B167" s="85" t="str">
        <f t="shared" si="543"/>
        <v>VT3</v>
      </c>
      <c r="C167" s="427" t="str">
        <f>X167&amp;Y167&amp;Z167&amp;AA167&amp;AB167&amp;"
"&amp;AC167&amp;"
"&amp;AD167&amp;"
"&amp;AE167</f>
        <v>Các tuyến đường giao thông đấu nối trực tiếp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28"/>
      <c r="E167" s="429"/>
      <c r="F167" s="161">
        <f t="shared" si="544"/>
        <v>1200</v>
      </c>
      <c r="G167" s="204">
        <f t="shared" si="545"/>
        <v>840</v>
      </c>
      <c r="H167" s="204">
        <f t="shared" si="546"/>
        <v>720</v>
      </c>
      <c r="I167" s="161">
        <f t="shared" si="547"/>
        <v>1300</v>
      </c>
      <c r="J167" s="204">
        <f t="shared" si="448"/>
        <v>910</v>
      </c>
      <c r="K167" s="204">
        <f t="shared" si="449"/>
        <v>780</v>
      </c>
      <c r="L167" s="157">
        <f t="shared" si="548"/>
        <v>1.0833333333333333</v>
      </c>
      <c r="M167" s="378">
        <f t="shared" si="549"/>
        <v>1.0833333333333333</v>
      </c>
      <c r="N167" s="378">
        <f t="shared" si="550"/>
        <v>1.0833333333333333</v>
      </c>
      <c r="O167" s="360">
        <f t="shared" ref="O167:W171" si="553">O166</f>
        <v>5500</v>
      </c>
      <c r="P167" s="360">
        <f t="shared" si="553"/>
        <v>1500</v>
      </c>
      <c r="Q167" s="360">
        <f t="shared" si="553"/>
        <v>1200</v>
      </c>
      <c r="R167" s="360">
        <f t="shared" si="553"/>
        <v>800</v>
      </c>
      <c r="S167" s="361">
        <f t="shared" si="553"/>
        <v>6000</v>
      </c>
      <c r="T167" s="361">
        <f t="shared" si="553"/>
        <v>1700</v>
      </c>
      <c r="U167" s="361">
        <f t="shared" si="553"/>
        <v>1300</v>
      </c>
      <c r="V167" s="361">
        <f t="shared" si="553"/>
        <v>900</v>
      </c>
      <c r="W167" s="361">
        <f t="shared" si="553"/>
        <v>1</v>
      </c>
      <c r="X167" s="361" t="str">
        <f t="shared" si="551"/>
        <v xml:space="preserve">Các tuyến đường giao thông đấu nối trực tiếp ra </v>
      </c>
      <c r="Y167" s="361" t="str">
        <f t="shared" ref="Y167:Z167" si="554">Y166</f>
        <v>Đường tỉnh 767</v>
      </c>
      <c r="Z167" s="361" t="str">
        <f t="shared" si="554"/>
        <v xml:space="preserve"> đoạn từ Cầu suối Đá Bàn</v>
      </c>
      <c r="AA167" s="361" t="str">
        <f t="shared" si="497"/>
        <v xml:space="preserve"> đến Giáp ranh xã Trị An</v>
      </c>
      <c r="AB167" s="361" t="str">
        <f t="shared" ref="AB167:AE167" si="555">AB160</f>
        <v xml:space="preserve"> đã được đầu tư mặt đường nhựa, bê tông xi măng:</v>
      </c>
      <c r="AC167" s="361" t="str">
        <f t="shared" si="555"/>
        <v>- Có bề rộng ≥5m, cách đường giao thông &gt;1.000m.</v>
      </c>
      <c r="AD167" s="361" t="str">
        <f t="shared" si="555"/>
        <v>- Có bề rộng từ ≥3m đến &lt;5m, cách đường giao thông từ &gt;500m đến ≤1.000m.</v>
      </c>
      <c r="AE167" s="361" t="str">
        <f t="shared" si="555"/>
        <v>- Có bề rộng &lt;3m, cách đường giao thông ≤200m.</v>
      </c>
    </row>
    <row r="168" spans="1:31" ht="94.5" x14ac:dyDescent="0.25">
      <c r="A168" s="85">
        <f t="shared" si="451"/>
        <v>165</v>
      </c>
      <c r="B168" s="85" t="str">
        <f t="shared" si="543"/>
        <v>VT4</v>
      </c>
      <c r="C168" s="427" t="str">
        <f>X168&amp;Y168&amp;Z168&amp;AA168&amp;AB168</f>
        <v>Các tuyến đường giao thông đấu nối trực tiếp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v>
      </c>
      <c r="D168" s="428"/>
      <c r="E168" s="429"/>
      <c r="F168" s="161">
        <f t="shared" si="544"/>
        <v>800</v>
      </c>
      <c r="G168" s="204">
        <f t="shared" si="545"/>
        <v>560</v>
      </c>
      <c r="H168" s="204">
        <f t="shared" si="546"/>
        <v>480</v>
      </c>
      <c r="I168" s="161">
        <f t="shared" si="547"/>
        <v>900</v>
      </c>
      <c r="J168" s="204">
        <f t="shared" si="448"/>
        <v>630</v>
      </c>
      <c r="K168" s="204">
        <f t="shared" si="449"/>
        <v>540</v>
      </c>
      <c r="L168" s="157">
        <f t="shared" si="548"/>
        <v>1.125</v>
      </c>
      <c r="M168" s="378">
        <f t="shared" si="549"/>
        <v>1.125</v>
      </c>
      <c r="N168" s="378">
        <f t="shared" si="550"/>
        <v>1.125</v>
      </c>
      <c r="O168" s="360">
        <f t="shared" si="553"/>
        <v>5500</v>
      </c>
      <c r="P168" s="360">
        <f t="shared" si="553"/>
        <v>1500</v>
      </c>
      <c r="Q168" s="360">
        <f t="shared" si="553"/>
        <v>1200</v>
      </c>
      <c r="R168" s="360">
        <f t="shared" si="553"/>
        <v>800</v>
      </c>
      <c r="S168" s="361">
        <f t="shared" si="553"/>
        <v>6000</v>
      </c>
      <c r="T168" s="361">
        <f t="shared" si="553"/>
        <v>1700</v>
      </c>
      <c r="U168" s="361">
        <f t="shared" si="553"/>
        <v>1300</v>
      </c>
      <c r="V168" s="361">
        <f t="shared" si="553"/>
        <v>900</v>
      </c>
      <c r="W168" s="361">
        <f t="shared" si="553"/>
        <v>1</v>
      </c>
      <c r="X168" s="361" t="str">
        <f t="shared" si="551"/>
        <v xml:space="preserve">Các tuyến đường giao thông đấu nối trực tiếp ra </v>
      </c>
      <c r="Y168" s="361" t="str">
        <f t="shared" ref="Y168:Z168" si="556">Y167</f>
        <v>Đường tỉnh 767</v>
      </c>
      <c r="Z168" s="361" t="str">
        <f t="shared" si="556"/>
        <v xml:space="preserve"> đoạn từ Cầu suối Đá Bàn</v>
      </c>
      <c r="AA168" s="361" t="str">
        <f t="shared" si="497"/>
        <v xml:space="preserve"> đến Giáp ranh xã Trị An</v>
      </c>
      <c r="AB168" s="361" t="str">
        <f t="shared" ref="AB168:AE168" si="557">AB161</f>
        <v xml:space="preserve"> đã được đầu tư mặt đường nhựa, bê tông xi măng:
- Có bề rộng từ ≥3m đến &lt;5m, cách đường giao thông &gt;1.000m.
- Có bề rộng &lt;3m, cách đường giao thông &gt;200m.</v>
      </c>
      <c r="AC168" s="361">
        <f t="shared" si="557"/>
        <v>0</v>
      </c>
      <c r="AD168" s="361">
        <f t="shared" si="557"/>
        <v>0</v>
      </c>
      <c r="AE168" s="361">
        <f t="shared" si="557"/>
        <v>0</v>
      </c>
    </row>
    <row r="169" spans="1:31" ht="94.5" x14ac:dyDescent="0.25">
      <c r="A169" s="85">
        <f t="shared" si="451"/>
        <v>166</v>
      </c>
      <c r="B169" s="85" t="str">
        <f t="shared" si="543"/>
        <v>VT2*0,8</v>
      </c>
      <c r="C169" s="427" t="str">
        <f>X169&amp;Y169&amp;Z169&amp;AA169&amp;AB169&amp;"
"&amp;AC169&amp;"
"
&amp;AD169</f>
        <v>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v>
      </c>
      <c r="D169" s="428"/>
      <c r="E169" s="429"/>
      <c r="F169" s="161">
        <f t="shared" si="544"/>
        <v>1500</v>
      </c>
      <c r="G169" s="204">
        <f t="shared" si="545"/>
        <v>1050</v>
      </c>
      <c r="H169" s="204">
        <f t="shared" si="546"/>
        <v>900</v>
      </c>
      <c r="I169" s="161">
        <f t="shared" si="547"/>
        <v>1500</v>
      </c>
      <c r="J169" s="204">
        <f t="shared" si="448"/>
        <v>1100</v>
      </c>
      <c r="K169" s="204">
        <f t="shared" si="449"/>
        <v>900</v>
      </c>
      <c r="L169" s="157">
        <f t="shared" si="548"/>
        <v>1</v>
      </c>
      <c r="M169" s="378">
        <f t="shared" si="549"/>
        <v>1.0476190476190477</v>
      </c>
      <c r="N169" s="378">
        <f t="shared" si="550"/>
        <v>1</v>
      </c>
      <c r="O169" s="360">
        <f t="shared" si="553"/>
        <v>5500</v>
      </c>
      <c r="P169" s="360">
        <f t="shared" si="553"/>
        <v>1500</v>
      </c>
      <c r="Q169" s="360">
        <f t="shared" si="553"/>
        <v>1200</v>
      </c>
      <c r="R169" s="360">
        <f t="shared" si="553"/>
        <v>800</v>
      </c>
      <c r="S169" s="361">
        <f t="shared" si="553"/>
        <v>6000</v>
      </c>
      <c r="T169" s="361">
        <f t="shared" si="553"/>
        <v>1700</v>
      </c>
      <c r="U169" s="361">
        <f t="shared" si="553"/>
        <v>1300</v>
      </c>
      <c r="V169" s="361">
        <f t="shared" si="553"/>
        <v>900</v>
      </c>
      <c r="W169" s="361">
        <f t="shared" si="553"/>
        <v>1</v>
      </c>
      <c r="X169" s="361" t="str">
        <f t="shared" si="551"/>
        <v xml:space="preserve">Các tuyến đường giao thông không đấu nối trực tiếp và thông ra </v>
      </c>
      <c r="Y169" s="361" t="str">
        <f t="shared" ref="Y169:Z169" si="558">Y168</f>
        <v>Đường tỉnh 767</v>
      </c>
      <c r="Z169" s="361" t="str">
        <f t="shared" si="558"/>
        <v xml:space="preserve"> đoạn từ Cầu suối Đá Bàn</v>
      </c>
      <c r="AA169" s="361" t="str">
        <f t="shared" si="497"/>
        <v xml:space="preserve"> đến Giáp ranh xã Trị An</v>
      </c>
      <c r="AB169" s="361" t="str">
        <f t="shared" ref="AB169:AE169" si="559">AB162</f>
        <v xml:space="preserve"> đã được đầu tư mặt đường nhựa, bê tông xi măng:</v>
      </c>
      <c r="AC169" s="361" t="str">
        <f t="shared" si="559"/>
        <v>- Có bề rộng ≥5m, cách đường giao thông ≤1.000m.</v>
      </c>
      <c r="AD169" s="361" t="str">
        <f t="shared" si="559"/>
        <v>- Có bề rộng từ ≥3m đến &lt;5m, cách đường giao thông ≤500m.</v>
      </c>
      <c r="AE169" s="361">
        <f t="shared" si="559"/>
        <v>0</v>
      </c>
    </row>
    <row r="170" spans="1:31" ht="94.5" x14ac:dyDescent="0.25">
      <c r="A170" s="85">
        <f t="shared" si="451"/>
        <v>167</v>
      </c>
      <c r="B170" s="85" t="str">
        <f t="shared" si="543"/>
        <v>VT3*0,8</v>
      </c>
      <c r="C170" s="427" t="str">
        <f>X170&amp;Y170&amp;Z170&amp;AA170&amp;AB170&amp;"
"&amp;AC170&amp;"
"
&amp;AD170&amp;"
"&amp;AE170</f>
        <v>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28"/>
      <c r="E170" s="429"/>
      <c r="F170" s="161">
        <f t="shared" si="544"/>
        <v>1200</v>
      </c>
      <c r="G170" s="204">
        <f t="shared" si="545"/>
        <v>840</v>
      </c>
      <c r="H170" s="204">
        <f t="shared" si="546"/>
        <v>720</v>
      </c>
      <c r="I170" s="161">
        <f t="shared" si="547"/>
        <v>1200</v>
      </c>
      <c r="J170" s="204">
        <f t="shared" si="448"/>
        <v>840</v>
      </c>
      <c r="K170" s="204">
        <f t="shared" si="449"/>
        <v>720</v>
      </c>
      <c r="L170" s="157">
        <f t="shared" si="548"/>
        <v>1</v>
      </c>
      <c r="M170" s="378">
        <f t="shared" si="549"/>
        <v>1</v>
      </c>
      <c r="N170" s="378">
        <f t="shared" si="550"/>
        <v>1</v>
      </c>
      <c r="O170" s="360">
        <f t="shared" si="553"/>
        <v>5500</v>
      </c>
      <c r="P170" s="360">
        <f t="shared" si="553"/>
        <v>1500</v>
      </c>
      <c r="Q170" s="360">
        <f t="shared" si="553"/>
        <v>1200</v>
      </c>
      <c r="R170" s="360">
        <f t="shared" si="553"/>
        <v>800</v>
      </c>
      <c r="S170" s="361">
        <f t="shared" si="553"/>
        <v>6000</v>
      </c>
      <c r="T170" s="361">
        <f t="shared" si="553"/>
        <v>1700</v>
      </c>
      <c r="U170" s="361">
        <f t="shared" si="553"/>
        <v>1300</v>
      </c>
      <c r="V170" s="361">
        <f t="shared" si="553"/>
        <v>900</v>
      </c>
      <c r="W170" s="361">
        <f t="shared" si="553"/>
        <v>1</v>
      </c>
      <c r="X170" s="361" t="str">
        <f t="shared" si="551"/>
        <v xml:space="preserve">Các tuyến đường giao thông không đấu nối trực tiếp và thông ra </v>
      </c>
      <c r="Y170" s="361" t="str">
        <f t="shared" ref="Y170:Z170" si="560">Y169</f>
        <v>Đường tỉnh 767</v>
      </c>
      <c r="Z170" s="361" t="str">
        <f t="shared" si="560"/>
        <v xml:space="preserve"> đoạn từ Cầu suối Đá Bàn</v>
      </c>
      <c r="AA170" s="361" t="str">
        <f t="shared" si="497"/>
        <v xml:space="preserve"> đến Giáp ranh xã Trị An</v>
      </c>
      <c r="AB170" s="361" t="str">
        <f t="shared" ref="AB170:AE170" si="561">AB163</f>
        <v xml:space="preserve"> đã được đầu tư mặt đường nhựa, bê tông xi măng:</v>
      </c>
      <c r="AC170" s="361" t="str">
        <f t="shared" si="561"/>
        <v>- Có bề rộng ≥5m, cách đường giao thông &gt;1.000m.</v>
      </c>
      <c r="AD170" s="361" t="str">
        <f t="shared" si="561"/>
        <v>- Có bề rộng từ ≥3m đến &lt;5m, cách đường giao thông từ &gt;500m đến ≤1.000m.</v>
      </c>
      <c r="AE170" s="361" t="str">
        <f t="shared" si="561"/>
        <v>- Có bề rộng &lt;3m, cách đường giao thông ≤200m.</v>
      </c>
    </row>
    <row r="171" spans="1:31" ht="94.5" x14ac:dyDescent="0.25">
      <c r="A171" s="85">
        <f t="shared" si="451"/>
        <v>168</v>
      </c>
      <c r="B171" s="85" t="str">
        <f t="shared" si="543"/>
        <v>VT4*0,8</v>
      </c>
      <c r="C171" s="427" t="str">
        <f>X171&amp;Y171&amp;Z171&amp;AA171&amp;AB171</f>
        <v>Các tuyến đường giao thông không đấu nối trực tiếp và thông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v>
      </c>
      <c r="D171" s="428"/>
      <c r="E171" s="429"/>
      <c r="F171" s="161">
        <f t="shared" si="544"/>
        <v>800</v>
      </c>
      <c r="G171" s="204">
        <f t="shared" si="545"/>
        <v>560</v>
      </c>
      <c r="H171" s="204">
        <f t="shared" si="546"/>
        <v>480</v>
      </c>
      <c r="I171" s="161">
        <f t="shared" si="547"/>
        <v>810</v>
      </c>
      <c r="J171" s="204">
        <f t="shared" si="448"/>
        <v>570</v>
      </c>
      <c r="K171" s="204">
        <f t="shared" si="449"/>
        <v>490</v>
      </c>
      <c r="L171" s="157">
        <f t="shared" si="548"/>
        <v>1.0125</v>
      </c>
      <c r="M171" s="378">
        <f t="shared" si="549"/>
        <v>1.0178571428571428</v>
      </c>
      <c r="N171" s="378">
        <f t="shared" si="550"/>
        <v>1.0208333333333333</v>
      </c>
      <c r="O171" s="360">
        <f t="shared" si="553"/>
        <v>5500</v>
      </c>
      <c r="P171" s="360">
        <f t="shared" si="553"/>
        <v>1500</v>
      </c>
      <c r="Q171" s="360">
        <f t="shared" si="553"/>
        <v>1200</v>
      </c>
      <c r="R171" s="360">
        <f t="shared" si="553"/>
        <v>800</v>
      </c>
      <c r="S171" s="361">
        <f t="shared" si="553"/>
        <v>6000</v>
      </c>
      <c r="T171" s="361">
        <f t="shared" si="553"/>
        <v>1700</v>
      </c>
      <c r="U171" s="361">
        <f t="shared" si="553"/>
        <v>1300</v>
      </c>
      <c r="V171" s="361">
        <f t="shared" si="553"/>
        <v>900</v>
      </c>
      <c r="W171" s="361">
        <f t="shared" si="553"/>
        <v>1</v>
      </c>
      <c r="X171" s="361" t="str">
        <f t="shared" si="551"/>
        <v xml:space="preserve">Các tuyến đường giao thông không đấu nối trực tiếp và thông ra </v>
      </c>
      <c r="Y171" s="361" t="str">
        <f t="shared" ref="Y171:Z171" si="562">Y170</f>
        <v>Đường tỉnh 767</v>
      </c>
      <c r="Z171" s="361" t="str">
        <f t="shared" si="562"/>
        <v xml:space="preserve"> đoạn từ Cầu suối Đá Bàn</v>
      </c>
      <c r="AA171" s="361" t="str">
        <f t="shared" si="497"/>
        <v xml:space="preserve"> đến Giáp ranh xã Trị An</v>
      </c>
      <c r="AB171" s="361" t="str">
        <f t="shared" ref="AB171:AE171" si="563">AB164</f>
        <v xml:space="preserve"> đã được đầu tư mặt đường nhựa, bê tông xi măng:
- Có bề rộng từ ≥3m đến &lt;5m, cách đường giao thông &gt;1.000m.
- Có bề rộng &lt;3m, cách đường giao thông &gt;200m.</v>
      </c>
      <c r="AC171" s="361">
        <f t="shared" si="563"/>
        <v>0</v>
      </c>
      <c r="AD171" s="361">
        <f t="shared" si="563"/>
        <v>0</v>
      </c>
      <c r="AE171" s="361">
        <f t="shared" si="563"/>
        <v>0</v>
      </c>
    </row>
    <row r="172" spans="1:31" ht="78.75" x14ac:dyDescent="0.25">
      <c r="A172" s="85">
        <f t="shared" si="451"/>
        <v>169</v>
      </c>
      <c r="B172" s="85" t="str">
        <f>'Đầu vào (2)'!G169</f>
        <v>VC27DT, VC59NT</v>
      </c>
      <c r="C172" s="93" t="str">
        <f>'Đầu vào (2)'!H169</f>
        <v>Đường giáp ranh giữa xã Vĩnh Tân và thị trấn Vĩnh An cũ (thuộc xã Tân An mới)</v>
      </c>
      <c r="D172" s="93" t="str">
        <f>'Đầu vào (2)'!I169</f>
        <v>Đường tỉnh 767</v>
      </c>
      <c r="E172" s="93" t="str">
        <f>'Đầu vào (2)'!K169</f>
        <v>Giáp ranh xã Bàu Hàm</v>
      </c>
      <c r="F172" s="237">
        <f>O172</f>
        <v>2000</v>
      </c>
      <c r="G172" s="237">
        <f>F172*0.7</f>
        <v>1400</v>
      </c>
      <c r="H172" s="237">
        <f>F172*0.6</f>
        <v>1200</v>
      </c>
      <c r="I172" s="237">
        <f>S172</f>
        <v>2600</v>
      </c>
      <c r="J172" s="204">
        <f t="shared" si="448"/>
        <v>1800</v>
      </c>
      <c r="K172" s="204">
        <f t="shared" si="449"/>
        <v>1600</v>
      </c>
      <c r="L172" s="238">
        <f>I172/F172</f>
        <v>1.3</v>
      </c>
      <c r="M172" s="352">
        <f>J172/G172</f>
        <v>1.2857142857142858</v>
      </c>
      <c r="N172" s="352">
        <f>K172/H172</f>
        <v>1.3333333333333333</v>
      </c>
      <c r="O172" s="360">
        <f>'Đầu vào (2)'!L169</f>
        <v>2000</v>
      </c>
      <c r="P172" s="360">
        <f>'Đầu vào (2)'!M169</f>
        <v>1000</v>
      </c>
      <c r="Q172" s="360">
        <f>'Đầu vào (2)'!N169</f>
        <v>800</v>
      </c>
      <c r="R172" s="360">
        <f>'Đầu vào (2)'!O169</f>
        <v>500</v>
      </c>
      <c r="S172" s="361">
        <f>VLOOKUP(B172,'[1]Giá đề xuất ODT'!$G$11:$AD$2233,21,0)</f>
        <v>2600</v>
      </c>
      <c r="T172" s="361">
        <f>VLOOKUP(B172,'[1]Giá đề xuất ODT'!$G$11:$AD$2233,22,0)</f>
        <v>1300</v>
      </c>
      <c r="U172" s="361">
        <f>VLOOKUP(B172,'[1]Giá đề xuất ODT'!$G$11:$AD$2233,23,0)</f>
        <v>1000</v>
      </c>
      <c r="V172" s="361">
        <f>VLOOKUP(B172,'[1]Giá đề xuất ODT'!$G$11:$AD$2233,24,0)</f>
        <v>650</v>
      </c>
      <c r="W172" s="361">
        <v>1</v>
      </c>
      <c r="X172" s="354"/>
      <c r="Y172" s="361" t="str">
        <f>C172</f>
        <v>Đường giáp ranh giữa xã Vĩnh Tân và thị trấn Vĩnh An cũ (thuộc xã Tân An mới)</v>
      </c>
      <c r="Z172" s="361" t="str">
        <f>" đoạn từ "&amp;D172</f>
        <v xml:space="preserve"> đoạn từ Đường tỉnh 767</v>
      </c>
      <c r="AA172" s="361" t="str">
        <f>" đến "&amp;E172</f>
        <v xml:space="preserve"> đến Giáp ranh xã Bàu Hàm</v>
      </c>
      <c r="AB172" s="354"/>
      <c r="AC172" s="354"/>
      <c r="AD172" s="354"/>
      <c r="AE172" s="354"/>
    </row>
    <row r="173" spans="1:31" ht="78.75" x14ac:dyDescent="0.25">
      <c r="A173" s="85">
        <f t="shared" si="451"/>
        <v>170</v>
      </c>
      <c r="B173" s="85" t="str">
        <f t="shared" si="543"/>
        <v>VT2</v>
      </c>
      <c r="C173" s="427" t="str">
        <f>X173&amp;Y173&amp;Z173&amp;AA173&amp;AB173&amp;"
"&amp;AC173&amp;"
"
&amp;AD173</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v>
      </c>
      <c r="D173" s="428"/>
      <c r="E173" s="429"/>
      <c r="F173" s="161">
        <f t="shared" ref="F173:F178" si="564">IF(B173="VT2",P173,IF(B173="VT3",Q173,IF(B173="VT2*0,8",P173,IF(B173="VT3*0,8",Q173,R173))))</f>
        <v>1000</v>
      </c>
      <c r="G173" s="204">
        <f t="shared" ref="G173:G178" si="565">F173*0.7</f>
        <v>700</v>
      </c>
      <c r="H173" s="204">
        <f t="shared" ref="H173:H178" si="566">F173*0.6</f>
        <v>600</v>
      </c>
      <c r="I173" s="161">
        <f t="shared" ref="I173:I178" si="567">IF(B173="VT2",T173,IF(B173="VT3",U173,IF(B173="VT4",V173,IF(B173="VT2*0,8",IF(T173*$T$1&lt;1000,ROUND(T173*$T$1,-1),ROUND(T173*$T$1,-2)),IF(B173="VT3*0,8",IF(U173*$T$1&lt;1000,ROUND(U173*$T$1,-1),ROUND(U173*$T$1,-2)),IF(V173*$T$1&lt;1000,ROUND(V173*$T$1,-1),ROUND(V173*$T$1,-2)))))))</f>
        <v>1300</v>
      </c>
      <c r="J173" s="204">
        <f t="shared" si="448"/>
        <v>910</v>
      </c>
      <c r="K173" s="204">
        <f t="shared" si="449"/>
        <v>780</v>
      </c>
      <c r="L173" s="157">
        <f t="shared" ref="L173:L178" si="568">I173/F173</f>
        <v>1.3</v>
      </c>
      <c r="M173" s="378">
        <f t="shared" ref="M173:M178" si="569">J173/G173</f>
        <v>1.3</v>
      </c>
      <c r="N173" s="378">
        <f t="shared" ref="N173:N178" si="570">K173/H173</f>
        <v>1.3</v>
      </c>
      <c r="O173" s="360">
        <f t="shared" ref="O173:W173" si="571">O172</f>
        <v>2000</v>
      </c>
      <c r="P173" s="360">
        <f t="shared" si="571"/>
        <v>1000</v>
      </c>
      <c r="Q173" s="360">
        <f t="shared" si="571"/>
        <v>800</v>
      </c>
      <c r="R173" s="360">
        <f t="shared" si="571"/>
        <v>500</v>
      </c>
      <c r="S173" s="361">
        <f>S172</f>
        <v>2600</v>
      </c>
      <c r="T173" s="361">
        <f t="shared" si="571"/>
        <v>1300</v>
      </c>
      <c r="U173" s="361">
        <f t="shared" si="571"/>
        <v>1000</v>
      </c>
      <c r="V173" s="361">
        <f t="shared" si="571"/>
        <v>650</v>
      </c>
      <c r="W173" s="361">
        <f t="shared" si="571"/>
        <v>1</v>
      </c>
      <c r="X173" s="361" t="str">
        <f t="shared" ref="X173:X178" si="572">X166</f>
        <v xml:space="preserve">Các tuyến đường giao thông đấu nối trực tiếp ra </v>
      </c>
      <c r="Y173" s="361" t="str">
        <f t="shared" ref="Y173:Z173" si="573">Y172</f>
        <v>Đường giáp ranh giữa xã Vĩnh Tân và thị trấn Vĩnh An cũ (thuộc xã Tân An mới)</v>
      </c>
      <c r="Z173" s="361" t="str">
        <f t="shared" si="573"/>
        <v xml:space="preserve"> đoạn từ Đường tỉnh 767</v>
      </c>
      <c r="AA173" s="361" t="str">
        <f t="shared" si="497"/>
        <v xml:space="preserve"> đến Giáp ranh xã Bàu Hàm</v>
      </c>
      <c r="AB173" s="361" t="str">
        <f>AB166</f>
        <v xml:space="preserve"> đã được đầu tư mặt đường nhựa, bê tông xi măng:</v>
      </c>
      <c r="AC173" s="361" t="str">
        <f>AC166</f>
        <v>- Có bề rộng ≥5m, cách đường giao thông ≤1.000m.</v>
      </c>
      <c r="AD173" s="361" t="str">
        <f>AD166</f>
        <v>- Có bề rộng từ ≥3m đến &lt;5m, cách đường giao thông ≤500m.</v>
      </c>
      <c r="AE173" s="361">
        <f>AE166</f>
        <v>0</v>
      </c>
    </row>
    <row r="174" spans="1:31" ht="78.75" x14ac:dyDescent="0.25">
      <c r="A174" s="85">
        <f t="shared" si="451"/>
        <v>171</v>
      </c>
      <c r="B174" s="85" t="str">
        <f t="shared" si="543"/>
        <v>VT3</v>
      </c>
      <c r="C174" s="427" t="str">
        <f>X174&amp;Y174&amp;Z174&amp;AA174&amp;AB174&amp;"
"&amp;AC174&amp;"
"&amp;AD174&amp;"
"&amp;AE174</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28"/>
      <c r="E174" s="429"/>
      <c r="F174" s="161">
        <f t="shared" si="564"/>
        <v>800</v>
      </c>
      <c r="G174" s="204">
        <f t="shared" si="565"/>
        <v>560</v>
      </c>
      <c r="H174" s="204">
        <f t="shared" si="566"/>
        <v>480</v>
      </c>
      <c r="I174" s="161">
        <f t="shared" si="567"/>
        <v>1000</v>
      </c>
      <c r="J174" s="204">
        <f t="shared" si="448"/>
        <v>700</v>
      </c>
      <c r="K174" s="204">
        <f t="shared" si="449"/>
        <v>600</v>
      </c>
      <c r="L174" s="157">
        <f t="shared" si="568"/>
        <v>1.25</v>
      </c>
      <c r="M174" s="378">
        <f t="shared" si="569"/>
        <v>1.25</v>
      </c>
      <c r="N174" s="378">
        <f t="shared" si="570"/>
        <v>1.25</v>
      </c>
      <c r="O174" s="360">
        <f t="shared" ref="O174:W174" si="574">O173</f>
        <v>2000</v>
      </c>
      <c r="P174" s="360">
        <f t="shared" si="574"/>
        <v>1000</v>
      </c>
      <c r="Q174" s="360">
        <f t="shared" si="574"/>
        <v>800</v>
      </c>
      <c r="R174" s="360">
        <f t="shared" si="574"/>
        <v>500</v>
      </c>
      <c r="S174" s="361">
        <f t="shared" si="574"/>
        <v>2600</v>
      </c>
      <c r="T174" s="361">
        <f t="shared" si="574"/>
        <v>1300</v>
      </c>
      <c r="U174" s="361">
        <f t="shared" si="574"/>
        <v>1000</v>
      </c>
      <c r="V174" s="361">
        <f t="shared" si="574"/>
        <v>650</v>
      </c>
      <c r="W174" s="361">
        <f t="shared" si="574"/>
        <v>1</v>
      </c>
      <c r="X174" s="361" t="str">
        <f t="shared" si="572"/>
        <v xml:space="preserve">Các tuyến đường giao thông đấu nối trực tiếp ra </v>
      </c>
      <c r="Y174" s="361" t="str">
        <f t="shared" ref="Y174:Z174" si="575">Y173</f>
        <v>Đường giáp ranh giữa xã Vĩnh Tân và thị trấn Vĩnh An cũ (thuộc xã Tân An mới)</v>
      </c>
      <c r="Z174" s="361" t="str">
        <f t="shared" si="575"/>
        <v xml:space="preserve"> đoạn từ Đường tỉnh 767</v>
      </c>
      <c r="AA174" s="361" t="str">
        <f t="shared" si="497"/>
        <v xml:space="preserve"> đến Giáp ranh xã Bàu Hàm</v>
      </c>
      <c r="AB174" s="361" t="str">
        <f t="shared" ref="AB174:AE174" si="576">AB167</f>
        <v xml:space="preserve"> đã được đầu tư mặt đường nhựa, bê tông xi măng:</v>
      </c>
      <c r="AC174" s="361" t="str">
        <f t="shared" si="576"/>
        <v>- Có bề rộng ≥5m, cách đường giao thông &gt;1.000m.</v>
      </c>
      <c r="AD174" s="361" t="str">
        <f t="shared" si="576"/>
        <v>- Có bề rộng từ ≥3m đến &lt;5m, cách đường giao thông từ &gt;500m đến ≤1.000m.</v>
      </c>
      <c r="AE174" s="361" t="str">
        <f t="shared" si="576"/>
        <v>- Có bề rộng &lt;3m, cách đường giao thông ≤200m.</v>
      </c>
    </row>
    <row r="175" spans="1:31" ht="94.5" x14ac:dyDescent="0.25">
      <c r="A175" s="85">
        <f t="shared" si="451"/>
        <v>172</v>
      </c>
      <c r="B175" s="85" t="str">
        <f t="shared" si="543"/>
        <v>VT4</v>
      </c>
      <c r="C175" s="427" t="str">
        <f>X175&amp;Y175&amp;Z175&amp;AA175&amp;AB175</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5" s="428"/>
      <c r="E175" s="429"/>
      <c r="F175" s="161">
        <f t="shared" si="564"/>
        <v>500</v>
      </c>
      <c r="G175" s="204">
        <f t="shared" si="565"/>
        <v>350</v>
      </c>
      <c r="H175" s="204">
        <f t="shared" si="566"/>
        <v>300</v>
      </c>
      <c r="I175" s="161">
        <f t="shared" si="567"/>
        <v>650</v>
      </c>
      <c r="J175" s="204">
        <f t="shared" si="448"/>
        <v>460</v>
      </c>
      <c r="K175" s="204">
        <f t="shared" si="449"/>
        <v>390</v>
      </c>
      <c r="L175" s="157">
        <f t="shared" si="568"/>
        <v>1.3</v>
      </c>
      <c r="M175" s="378">
        <f t="shared" si="569"/>
        <v>1.3142857142857143</v>
      </c>
      <c r="N175" s="378">
        <f t="shared" si="570"/>
        <v>1.3</v>
      </c>
      <c r="O175" s="360">
        <f t="shared" ref="O175:W175" si="577">O174</f>
        <v>2000</v>
      </c>
      <c r="P175" s="360">
        <f t="shared" si="577"/>
        <v>1000</v>
      </c>
      <c r="Q175" s="360">
        <f t="shared" si="577"/>
        <v>800</v>
      </c>
      <c r="R175" s="360">
        <f t="shared" si="577"/>
        <v>500</v>
      </c>
      <c r="S175" s="361">
        <f t="shared" si="577"/>
        <v>2600</v>
      </c>
      <c r="T175" s="361">
        <f t="shared" si="577"/>
        <v>1300</v>
      </c>
      <c r="U175" s="361">
        <f t="shared" si="577"/>
        <v>1000</v>
      </c>
      <c r="V175" s="361">
        <f t="shared" si="577"/>
        <v>650</v>
      </c>
      <c r="W175" s="361">
        <f t="shared" si="577"/>
        <v>1</v>
      </c>
      <c r="X175" s="361" t="str">
        <f t="shared" si="572"/>
        <v xml:space="preserve">Các tuyến đường giao thông đấu nối trực tiếp ra </v>
      </c>
      <c r="Y175" s="361" t="str">
        <f t="shared" ref="Y175:Z175" si="578">Y174</f>
        <v>Đường giáp ranh giữa xã Vĩnh Tân và thị trấn Vĩnh An cũ (thuộc xã Tân An mới)</v>
      </c>
      <c r="Z175" s="361" t="str">
        <f t="shared" si="578"/>
        <v xml:space="preserve"> đoạn từ Đường tỉnh 767</v>
      </c>
      <c r="AA175" s="361" t="str">
        <f t="shared" si="497"/>
        <v xml:space="preserve"> đến Giáp ranh xã Bàu Hàm</v>
      </c>
      <c r="AB175" s="361" t="str">
        <f t="shared" ref="AB175:AE175" si="579">AB168</f>
        <v xml:space="preserve"> đã được đầu tư mặt đường nhựa, bê tông xi măng:
- Có bề rộng từ ≥3m đến &lt;5m, cách đường giao thông &gt;1.000m.
- Có bề rộng &lt;3m, cách đường giao thông &gt;200m.</v>
      </c>
      <c r="AC175" s="361">
        <f t="shared" si="579"/>
        <v>0</v>
      </c>
      <c r="AD175" s="361">
        <f t="shared" si="579"/>
        <v>0</v>
      </c>
      <c r="AE175" s="361">
        <f t="shared" si="579"/>
        <v>0</v>
      </c>
    </row>
    <row r="176" spans="1:31" ht="94.5" x14ac:dyDescent="0.25">
      <c r="A176" s="85">
        <f t="shared" si="451"/>
        <v>173</v>
      </c>
      <c r="B176" s="85" t="str">
        <f t="shared" si="543"/>
        <v>VT2*0,8</v>
      </c>
      <c r="C176" s="427" t="str">
        <f>X176&amp;Y176&amp;Z176&amp;AA176&amp;AB176&amp;"
"&amp;AC176&amp;"
"
&amp;AD176</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v>
      </c>
      <c r="D176" s="428"/>
      <c r="E176" s="429"/>
      <c r="F176" s="161">
        <f t="shared" si="564"/>
        <v>1000</v>
      </c>
      <c r="G176" s="204">
        <f t="shared" si="565"/>
        <v>700</v>
      </c>
      <c r="H176" s="204">
        <f t="shared" si="566"/>
        <v>600</v>
      </c>
      <c r="I176" s="161">
        <f t="shared" si="567"/>
        <v>1200</v>
      </c>
      <c r="J176" s="204">
        <f t="shared" si="448"/>
        <v>840</v>
      </c>
      <c r="K176" s="204">
        <f t="shared" si="449"/>
        <v>720</v>
      </c>
      <c r="L176" s="157">
        <f t="shared" si="568"/>
        <v>1.2</v>
      </c>
      <c r="M176" s="378">
        <f t="shared" si="569"/>
        <v>1.2</v>
      </c>
      <c r="N176" s="378">
        <f t="shared" si="570"/>
        <v>1.2</v>
      </c>
      <c r="O176" s="360">
        <f t="shared" ref="O176:W176" si="580">O175</f>
        <v>2000</v>
      </c>
      <c r="P176" s="360">
        <f t="shared" si="580"/>
        <v>1000</v>
      </c>
      <c r="Q176" s="360">
        <f t="shared" si="580"/>
        <v>800</v>
      </c>
      <c r="R176" s="360">
        <f t="shared" si="580"/>
        <v>500</v>
      </c>
      <c r="S176" s="361">
        <f t="shared" si="580"/>
        <v>2600</v>
      </c>
      <c r="T176" s="361">
        <f t="shared" si="580"/>
        <v>1300</v>
      </c>
      <c r="U176" s="361">
        <f t="shared" si="580"/>
        <v>1000</v>
      </c>
      <c r="V176" s="361">
        <f t="shared" si="580"/>
        <v>650</v>
      </c>
      <c r="W176" s="361">
        <f t="shared" si="580"/>
        <v>1</v>
      </c>
      <c r="X176" s="361" t="str">
        <f t="shared" si="572"/>
        <v xml:space="preserve">Các tuyến đường giao thông không đấu nối trực tiếp và thông ra </v>
      </c>
      <c r="Y176" s="361" t="str">
        <f t="shared" ref="Y176:Z176" si="581">Y175</f>
        <v>Đường giáp ranh giữa xã Vĩnh Tân và thị trấn Vĩnh An cũ (thuộc xã Tân An mới)</v>
      </c>
      <c r="Z176" s="361" t="str">
        <f t="shared" si="581"/>
        <v xml:space="preserve"> đoạn từ Đường tỉnh 767</v>
      </c>
      <c r="AA176" s="361" t="str">
        <f t="shared" si="497"/>
        <v xml:space="preserve"> đến Giáp ranh xã Bàu Hàm</v>
      </c>
      <c r="AB176" s="361" t="str">
        <f t="shared" ref="AB176:AE176" si="582">AB169</f>
        <v xml:space="preserve"> đã được đầu tư mặt đường nhựa, bê tông xi măng:</v>
      </c>
      <c r="AC176" s="361" t="str">
        <f t="shared" si="582"/>
        <v>- Có bề rộng ≥5m, cách đường giao thông ≤1.000m.</v>
      </c>
      <c r="AD176" s="361" t="str">
        <f t="shared" si="582"/>
        <v>- Có bề rộng từ ≥3m đến &lt;5m, cách đường giao thông ≤500m.</v>
      </c>
      <c r="AE176" s="361">
        <f t="shared" si="582"/>
        <v>0</v>
      </c>
    </row>
    <row r="177" spans="1:31" ht="94.5" x14ac:dyDescent="0.25">
      <c r="A177" s="85">
        <f t="shared" si="451"/>
        <v>174</v>
      </c>
      <c r="B177" s="85" t="str">
        <f t="shared" si="543"/>
        <v>VT3*0,8</v>
      </c>
      <c r="C177" s="427" t="str">
        <f>X177&amp;Y177&amp;Z177&amp;AA177&amp;AB177&amp;"
"&amp;AC177&amp;"
"
&amp;AD177&amp;"
"&amp;AE177</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28"/>
      <c r="E177" s="429"/>
      <c r="F177" s="161">
        <f t="shared" si="564"/>
        <v>800</v>
      </c>
      <c r="G177" s="204">
        <f t="shared" si="565"/>
        <v>560</v>
      </c>
      <c r="H177" s="204">
        <f t="shared" si="566"/>
        <v>480</v>
      </c>
      <c r="I177" s="161">
        <f t="shared" si="567"/>
        <v>900</v>
      </c>
      <c r="J177" s="204">
        <f t="shared" si="448"/>
        <v>630</v>
      </c>
      <c r="K177" s="204">
        <f t="shared" si="449"/>
        <v>540</v>
      </c>
      <c r="L177" s="157">
        <f t="shared" si="568"/>
        <v>1.125</v>
      </c>
      <c r="M177" s="378">
        <f t="shared" si="569"/>
        <v>1.125</v>
      </c>
      <c r="N177" s="378">
        <f t="shared" si="570"/>
        <v>1.125</v>
      </c>
      <c r="O177" s="360">
        <f t="shared" ref="O177:W177" si="583">O176</f>
        <v>2000</v>
      </c>
      <c r="P177" s="360">
        <f t="shared" si="583"/>
        <v>1000</v>
      </c>
      <c r="Q177" s="360">
        <f t="shared" si="583"/>
        <v>800</v>
      </c>
      <c r="R177" s="360">
        <f t="shared" si="583"/>
        <v>500</v>
      </c>
      <c r="S177" s="361">
        <f t="shared" si="583"/>
        <v>2600</v>
      </c>
      <c r="T177" s="361">
        <f t="shared" si="583"/>
        <v>1300</v>
      </c>
      <c r="U177" s="361">
        <f t="shared" si="583"/>
        <v>1000</v>
      </c>
      <c r="V177" s="361">
        <f t="shared" si="583"/>
        <v>650</v>
      </c>
      <c r="W177" s="361">
        <f t="shared" si="583"/>
        <v>1</v>
      </c>
      <c r="X177" s="361" t="str">
        <f t="shared" si="572"/>
        <v xml:space="preserve">Các tuyến đường giao thông không đấu nối trực tiếp và thông ra </v>
      </c>
      <c r="Y177" s="361" t="str">
        <f t="shared" ref="Y177:Z177" si="584">Y176</f>
        <v>Đường giáp ranh giữa xã Vĩnh Tân và thị trấn Vĩnh An cũ (thuộc xã Tân An mới)</v>
      </c>
      <c r="Z177" s="361" t="str">
        <f t="shared" si="584"/>
        <v xml:space="preserve"> đoạn từ Đường tỉnh 767</v>
      </c>
      <c r="AA177" s="361" t="str">
        <f t="shared" si="497"/>
        <v xml:space="preserve"> đến Giáp ranh xã Bàu Hàm</v>
      </c>
      <c r="AB177" s="361" t="str">
        <f t="shared" ref="AB177:AE177" si="585">AB170</f>
        <v xml:space="preserve"> đã được đầu tư mặt đường nhựa, bê tông xi măng:</v>
      </c>
      <c r="AC177" s="361" t="str">
        <f t="shared" si="585"/>
        <v>- Có bề rộng ≥5m, cách đường giao thông &gt;1.000m.</v>
      </c>
      <c r="AD177" s="361" t="str">
        <f t="shared" si="585"/>
        <v>- Có bề rộng từ ≥3m đến &lt;5m, cách đường giao thông từ &gt;500m đến ≤1.000m.</v>
      </c>
      <c r="AE177" s="361" t="str">
        <f t="shared" si="585"/>
        <v>- Có bề rộng &lt;3m, cách đường giao thông ≤200m.</v>
      </c>
    </row>
    <row r="178" spans="1:31" ht="94.5" x14ac:dyDescent="0.25">
      <c r="A178" s="85">
        <f t="shared" si="451"/>
        <v>175</v>
      </c>
      <c r="B178" s="85" t="str">
        <f t="shared" si="543"/>
        <v>VT4*0,8</v>
      </c>
      <c r="C178" s="427" t="str">
        <f>X178&amp;Y178&amp;Z178&amp;AA178&amp;AB178</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8" s="428"/>
      <c r="E178" s="429"/>
      <c r="F178" s="161">
        <f t="shared" si="564"/>
        <v>500</v>
      </c>
      <c r="G178" s="204">
        <f t="shared" si="565"/>
        <v>350</v>
      </c>
      <c r="H178" s="204">
        <f t="shared" si="566"/>
        <v>300</v>
      </c>
      <c r="I178" s="161">
        <f t="shared" si="567"/>
        <v>590</v>
      </c>
      <c r="J178" s="204">
        <f t="shared" si="448"/>
        <v>410</v>
      </c>
      <c r="K178" s="204">
        <f t="shared" si="449"/>
        <v>350</v>
      </c>
      <c r="L178" s="157">
        <f t="shared" si="568"/>
        <v>1.18</v>
      </c>
      <c r="M178" s="378">
        <f t="shared" si="569"/>
        <v>1.1714285714285715</v>
      </c>
      <c r="N178" s="378">
        <f t="shared" si="570"/>
        <v>1.1666666666666667</v>
      </c>
      <c r="O178" s="360">
        <f t="shared" ref="O178:W178" si="586">O177</f>
        <v>2000</v>
      </c>
      <c r="P178" s="360">
        <f t="shared" si="586"/>
        <v>1000</v>
      </c>
      <c r="Q178" s="360">
        <f t="shared" si="586"/>
        <v>800</v>
      </c>
      <c r="R178" s="360">
        <f t="shared" si="586"/>
        <v>500</v>
      </c>
      <c r="S178" s="361">
        <f t="shared" si="586"/>
        <v>2600</v>
      </c>
      <c r="T178" s="361">
        <f t="shared" si="586"/>
        <v>1300</v>
      </c>
      <c r="U178" s="361">
        <f t="shared" si="586"/>
        <v>1000</v>
      </c>
      <c r="V178" s="361">
        <f t="shared" si="586"/>
        <v>650</v>
      </c>
      <c r="W178" s="361">
        <f t="shared" si="586"/>
        <v>1</v>
      </c>
      <c r="X178" s="361" t="str">
        <f t="shared" si="572"/>
        <v xml:space="preserve">Các tuyến đường giao thông không đấu nối trực tiếp và thông ra </v>
      </c>
      <c r="Y178" s="361" t="str">
        <f t="shared" ref="Y178:Z178" si="587">Y177</f>
        <v>Đường giáp ranh giữa xã Vĩnh Tân và thị trấn Vĩnh An cũ (thuộc xã Tân An mới)</v>
      </c>
      <c r="Z178" s="361" t="str">
        <f t="shared" si="587"/>
        <v xml:space="preserve"> đoạn từ Đường tỉnh 767</v>
      </c>
      <c r="AA178" s="361" t="str">
        <f t="shared" si="497"/>
        <v xml:space="preserve"> đến Giáp ranh xã Bàu Hàm</v>
      </c>
      <c r="AB178" s="361" t="str">
        <f t="shared" ref="AB178:AE178" si="588">AB171</f>
        <v xml:space="preserve"> đã được đầu tư mặt đường nhựa, bê tông xi măng:
- Có bề rộng từ ≥3m đến &lt;5m, cách đường giao thông &gt;1.000m.
- Có bề rộng &lt;3m, cách đường giao thông &gt;200m.</v>
      </c>
      <c r="AC178" s="361">
        <f t="shared" si="588"/>
        <v>0</v>
      </c>
      <c r="AD178" s="361">
        <f t="shared" si="588"/>
        <v>0</v>
      </c>
      <c r="AE178" s="361">
        <f t="shared" si="588"/>
        <v>0</v>
      </c>
    </row>
    <row r="179" spans="1:31" ht="31.5" x14ac:dyDescent="0.25">
      <c r="A179" s="85">
        <f t="shared" si="451"/>
        <v>176</v>
      </c>
      <c r="B179" s="85" t="str">
        <f>'Đầu vào (2)'!G176</f>
        <v>VC37NT2_D1</v>
      </c>
      <c r="C179" s="93" t="str">
        <f>'Đầu vào (2)'!H176</f>
        <v>Đường Trị An-Vĩnh Tân</v>
      </c>
      <c r="D179" s="93" t="str">
        <f>'Đầu vào (2)'!I176</f>
        <v>đường tỉnh 767</v>
      </c>
      <c r="E179" s="93" t="str">
        <f>'Đầu vào (2)'!K176</f>
        <v>đường Tân An - Vĩnh Tân</v>
      </c>
      <c r="F179" s="237">
        <f>O179</f>
        <v>2000</v>
      </c>
      <c r="G179" s="237">
        <f>F179*0.7</f>
        <v>1400</v>
      </c>
      <c r="H179" s="237">
        <f>F179*0.6</f>
        <v>1200</v>
      </c>
      <c r="I179" s="237">
        <f>S179</f>
        <v>2800</v>
      </c>
      <c r="J179" s="204">
        <f t="shared" si="448"/>
        <v>2000</v>
      </c>
      <c r="K179" s="204">
        <f t="shared" si="449"/>
        <v>1700</v>
      </c>
      <c r="L179" s="238">
        <f>I179/F179</f>
        <v>1.4</v>
      </c>
      <c r="M179" s="352">
        <f>J179/G179</f>
        <v>1.4285714285714286</v>
      </c>
      <c r="N179" s="352">
        <f>K179/H179</f>
        <v>1.4166666666666667</v>
      </c>
      <c r="O179" s="360">
        <f>'Đầu vào (2)'!L176</f>
        <v>2000</v>
      </c>
      <c r="P179" s="360">
        <f>'Đầu vào (2)'!M176</f>
        <v>1000</v>
      </c>
      <c r="Q179" s="360">
        <f>'Đầu vào (2)'!N176</f>
        <v>850</v>
      </c>
      <c r="R179" s="360">
        <f>'Đầu vào (2)'!O176</f>
        <v>750</v>
      </c>
      <c r="S179" s="361">
        <f>VLOOKUP(B179,'[1]Giá đề xuất ODT'!$G$11:$AD$2233,21,0)</f>
        <v>2800</v>
      </c>
      <c r="T179" s="361">
        <f>VLOOKUP(B179,'[1]Giá đề xuất ODT'!$G$11:$AD$2233,22,0)</f>
        <v>1400</v>
      </c>
      <c r="U179" s="361">
        <f>VLOOKUP(B179,'[1]Giá đề xuất ODT'!$G$11:$AD$2233,23,0)</f>
        <v>1200</v>
      </c>
      <c r="V179" s="361">
        <f>VLOOKUP(B179,'[1]Giá đề xuất ODT'!$G$11:$AD$2233,24,0)</f>
        <v>1000</v>
      </c>
      <c r="W179" s="361">
        <v>1</v>
      </c>
      <c r="X179" s="354"/>
      <c r="Y179" s="361" t="str">
        <f>C179</f>
        <v>Đường Trị An-Vĩnh Tân</v>
      </c>
      <c r="Z179" s="361" t="str">
        <f>" đoạn từ "&amp;D179</f>
        <v xml:space="preserve"> đoạn từ đường tỉnh 767</v>
      </c>
      <c r="AA179" s="361" t="str">
        <f>" đến "&amp;E179</f>
        <v xml:space="preserve"> đến đường Tân An - Vĩnh Tân</v>
      </c>
      <c r="AB179" s="354"/>
      <c r="AC179" s="354"/>
      <c r="AD179" s="354"/>
      <c r="AE179" s="354"/>
    </row>
    <row r="180" spans="1:31" ht="78.75" x14ac:dyDescent="0.25">
      <c r="A180" s="85">
        <f t="shared" si="451"/>
        <v>177</v>
      </c>
      <c r="B180" s="85" t="str">
        <f t="shared" si="543"/>
        <v>VT2</v>
      </c>
      <c r="C180" s="427" t="str">
        <f>X180&amp;Y180&amp;Z180&amp;AA180&amp;AB180&amp;"
"&amp;AC180&amp;"
"
&amp;AD180</f>
        <v>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v>
      </c>
      <c r="D180" s="428"/>
      <c r="E180" s="429"/>
      <c r="F180" s="161">
        <f t="shared" ref="F180:F185" si="589">IF(B180="VT2",P180,IF(B180="VT3",Q180,IF(B180="VT2*0,8",P180,IF(B180="VT3*0,8",Q180,R180))))</f>
        <v>1000</v>
      </c>
      <c r="G180" s="204">
        <f t="shared" ref="G180:G185" si="590">F180*0.7</f>
        <v>700</v>
      </c>
      <c r="H180" s="204">
        <f t="shared" ref="H180:H185" si="591">F180*0.6</f>
        <v>600</v>
      </c>
      <c r="I180" s="161">
        <f t="shared" ref="I180:I185" si="592">IF(B180="VT2",T180,IF(B180="VT3",U180,IF(B180="VT4",V180,IF(B180="VT2*0,8",IF(T180*$T$1&lt;1000,ROUND(T180*$T$1,-1),ROUND(T180*$T$1,-2)),IF(B180="VT3*0,8",IF(U180*$T$1&lt;1000,ROUND(U180*$T$1,-1),ROUND(U180*$T$1,-2)),IF(V180*$T$1&lt;1000,ROUND(V180*$T$1,-1),ROUND(V180*$T$1,-2)))))))</f>
        <v>1400</v>
      </c>
      <c r="J180" s="204">
        <f t="shared" si="448"/>
        <v>980</v>
      </c>
      <c r="K180" s="204">
        <f t="shared" si="449"/>
        <v>840</v>
      </c>
      <c r="L180" s="157">
        <f t="shared" ref="L180:L185" si="593">I180/F180</f>
        <v>1.4</v>
      </c>
      <c r="M180" s="378">
        <f t="shared" ref="M180:M185" si="594">J180/G180</f>
        <v>1.4</v>
      </c>
      <c r="N180" s="378">
        <f t="shared" ref="N180:N185" si="595">K180/H180</f>
        <v>1.4</v>
      </c>
      <c r="O180" s="360">
        <f t="shared" ref="O180:W180" si="596">O179</f>
        <v>2000</v>
      </c>
      <c r="P180" s="360">
        <f t="shared" si="596"/>
        <v>1000</v>
      </c>
      <c r="Q180" s="360">
        <f t="shared" si="596"/>
        <v>850</v>
      </c>
      <c r="R180" s="360">
        <f t="shared" si="596"/>
        <v>750</v>
      </c>
      <c r="S180" s="361">
        <f t="shared" si="596"/>
        <v>2800</v>
      </c>
      <c r="T180" s="361">
        <f t="shared" si="596"/>
        <v>1400</v>
      </c>
      <c r="U180" s="361">
        <f t="shared" si="596"/>
        <v>1200</v>
      </c>
      <c r="V180" s="361">
        <f t="shared" si="596"/>
        <v>1000</v>
      </c>
      <c r="W180" s="361">
        <f t="shared" si="596"/>
        <v>1</v>
      </c>
      <c r="X180" s="361" t="str">
        <f t="shared" ref="X180:X185" si="597">X173</f>
        <v xml:space="preserve">Các tuyến đường giao thông đấu nối trực tiếp ra </v>
      </c>
      <c r="Y180" s="361" t="str">
        <f t="shared" ref="Y180:Z180" si="598">Y179</f>
        <v>Đường Trị An-Vĩnh Tân</v>
      </c>
      <c r="Z180" s="361" t="str">
        <f t="shared" si="598"/>
        <v xml:space="preserve"> đoạn từ đường tỉnh 767</v>
      </c>
      <c r="AA180" s="361" t="str">
        <f t="shared" si="497"/>
        <v xml:space="preserve"> đến đường Tân An - Vĩnh Tân</v>
      </c>
      <c r="AB180" s="361" t="str">
        <f>AB173</f>
        <v xml:space="preserve"> đã được đầu tư mặt đường nhựa, bê tông xi măng:</v>
      </c>
      <c r="AC180" s="361" t="str">
        <f>AC173</f>
        <v>- Có bề rộng ≥5m, cách đường giao thông ≤1.000m.</v>
      </c>
      <c r="AD180" s="361" t="str">
        <f>AD173</f>
        <v>- Có bề rộng từ ≥3m đến &lt;5m, cách đường giao thông ≤500m.</v>
      </c>
      <c r="AE180" s="361">
        <f>AE173</f>
        <v>0</v>
      </c>
    </row>
    <row r="181" spans="1:31" ht="78.75" x14ac:dyDescent="0.25">
      <c r="A181" s="85">
        <f t="shared" si="451"/>
        <v>178</v>
      </c>
      <c r="B181" s="85" t="str">
        <f t="shared" si="543"/>
        <v>VT3</v>
      </c>
      <c r="C181" s="427" t="str">
        <f>X181&amp;Y181&amp;Z181&amp;AA181&amp;AB181&amp;"
"&amp;AC181&amp;"
"&amp;AD181&amp;"
"&amp;AE181</f>
        <v>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28"/>
      <c r="E181" s="429"/>
      <c r="F181" s="161">
        <f t="shared" si="589"/>
        <v>850</v>
      </c>
      <c r="G181" s="204">
        <f t="shared" si="590"/>
        <v>595</v>
      </c>
      <c r="H181" s="204">
        <f t="shared" si="591"/>
        <v>510</v>
      </c>
      <c r="I181" s="161">
        <f t="shared" si="592"/>
        <v>1200</v>
      </c>
      <c r="J181" s="204">
        <f t="shared" si="448"/>
        <v>840</v>
      </c>
      <c r="K181" s="204">
        <f t="shared" si="449"/>
        <v>720</v>
      </c>
      <c r="L181" s="157">
        <f t="shared" si="593"/>
        <v>1.411764705882353</v>
      </c>
      <c r="M181" s="378">
        <f t="shared" si="594"/>
        <v>1.411764705882353</v>
      </c>
      <c r="N181" s="378">
        <f t="shared" si="595"/>
        <v>1.411764705882353</v>
      </c>
      <c r="O181" s="360">
        <f t="shared" ref="O181:W181" si="599">O180</f>
        <v>2000</v>
      </c>
      <c r="P181" s="360">
        <f t="shared" si="599"/>
        <v>1000</v>
      </c>
      <c r="Q181" s="360">
        <f t="shared" si="599"/>
        <v>850</v>
      </c>
      <c r="R181" s="360">
        <f t="shared" si="599"/>
        <v>750</v>
      </c>
      <c r="S181" s="361">
        <f t="shared" si="599"/>
        <v>2800</v>
      </c>
      <c r="T181" s="361">
        <f t="shared" si="599"/>
        <v>1400</v>
      </c>
      <c r="U181" s="361">
        <f t="shared" si="599"/>
        <v>1200</v>
      </c>
      <c r="V181" s="361">
        <f t="shared" si="599"/>
        <v>1000</v>
      </c>
      <c r="W181" s="361">
        <f t="shared" si="599"/>
        <v>1</v>
      </c>
      <c r="X181" s="361" t="str">
        <f t="shared" si="597"/>
        <v xml:space="preserve">Các tuyến đường giao thông đấu nối trực tiếp ra </v>
      </c>
      <c r="Y181" s="361" t="str">
        <f t="shared" ref="Y181:Z181" si="600">Y180</f>
        <v>Đường Trị An-Vĩnh Tân</v>
      </c>
      <c r="Z181" s="361" t="str">
        <f t="shared" si="600"/>
        <v xml:space="preserve"> đoạn từ đường tỉnh 767</v>
      </c>
      <c r="AA181" s="361" t="str">
        <f t="shared" si="497"/>
        <v xml:space="preserve"> đến đường Tân An - Vĩnh Tân</v>
      </c>
      <c r="AB181" s="361" t="str">
        <f t="shared" ref="AB181:AE181" si="601">AB174</f>
        <v xml:space="preserve"> đã được đầu tư mặt đường nhựa, bê tông xi măng:</v>
      </c>
      <c r="AC181" s="361" t="str">
        <f t="shared" si="601"/>
        <v>- Có bề rộng ≥5m, cách đường giao thông &gt;1.000m.</v>
      </c>
      <c r="AD181" s="361" t="str">
        <f t="shared" si="601"/>
        <v>- Có bề rộng từ ≥3m đến &lt;5m, cách đường giao thông từ &gt;500m đến ≤1.000m.</v>
      </c>
      <c r="AE181" s="361" t="str">
        <f t="shared" si="601"/>
        <v>- Có bề rộng &lt;3m, cách đường giao thông ≤200m.</v>
      </c>
    </row>
    <row r="182" spans="1:31" ht="94.5" x14ac:dyDescent="0.25">
      <c r="A182" s="85">
        <f t="shared" si="451"/>
        <v>179</v>
      </c>
      <c r="B182" s="85" t="str">
        <f t="shared" si="543"/>
        <v>VT4</v>
      </c>
      <c r="C182" s="427" t="str">
        <f>X182&amp;Y182&amp;Z182&amp;AA182&amp;AB182</f>
        <v>Các tuyến đường giao thông đấu nối trực tiếp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v>
      </c>
      <c r="D182" s="428"/>
      <c r="E182" s="429"/>
      <c r="F182" s="161">
        <f t="shared" si="589"/>
        <v>750</v>
      </c>
      <c r="G182" s="204">
        <f t="shared" si="590"/>
        <v>525</v>
      </c>
      <c r="H182" s="204">
        <f t="shared" si="591"/>
        <v>450</v>
      </c>
      <c r="I182" s="161">
        <f t="shared" si="592"/>
        <v>1000</v>
      </c>
      <c r="J182" s="204">
        <f t="shared" si="448"/>
        <v>700</v>
      </c>
      <c r="K182" s="204">
        <f t="shared" si="449"/>
        <v>600</v>
      </c>
      <c r="L182" s="157">
        <f t="shared" si="593"/>
        <v>1.3333333333333333</v>
      </c>
      <c r="M182" s="378">
        <f t="shared" si="594"/>
        <v>1.3333333333333333</v>
      </c>
      <c r="N182" s="378">
        <f t="shared" si="595"/>
        <v>1.3333333333333333</v>
      </c>
      <c r="O182" s="360">
        <f t="shared" ref="O182:W182" si="602">O181</f>
        <v>2000</v>
      </c>
      <c r="P182" s="360">
        <f t="shared" si="602"/>
        <v>1000</v>
      </c>
      <c r="Q182" s="360">
        <f t="shared" si="602"/>
        <v>850</v>
      </c>
      <c r="R182" s="360">
        <f t="shared" si="602"/>
        <v>750</v>
      </c>
      <c r="S182" s="361">
        <f t="shared" si="602"/>
        <v>2800</v>
      </c>
      <c r="T182" s="361">
        <f t="shared" si="602"/>
        <v>1400</v>
      </c>
      <c r="U182" s="361">
        <f t="shared" si="602"/>
        <v>1200</v>
      </c>
      <c r="V182" s="361">
        <f t="shared" si="602"/>
        <v>1000</v>
      </c>
      <c r="W182" s="361">
        <f t="shared" si="602"/>
        <v>1</v>
      </c>
      <c r="X182" s="361" t="str">
        <f t="shared" si="597"/>
        <v xml:space="preserve">Các tuyến đường giao thông đấu nối trực tiếp ra </v>
      </c>
      <c r="Y182" s="361" t="str">
        <f t="shared" ref="Y182:Z182" si="603">Y181</f>
        <v>Đường Trị An-Vĩnh Tân</v>
      </c>
      <c r="Z182" s="361" t="str">
        <f t="shared" si="603"/>
        <v xml:space="preserve"> đoạn từ đường tỉnh 767</v>
      </c>
      <c r="AA182" s="361" t="str">
        <f t="shared" si="497"/>
        <v xml:space="preserve"> đến đường Tân An - Vĩnh Tân</v>
      </c>
      <c r="AB182" s="361" t="str">
        <f t="shared" ref="AB182:AE182" si="604">AB175</f>
        <v xml:space="preserve"> đã được đầu tư mặt đường nhựa, bê tông xi măng:
- Có bề rộng từ ≥3m đến &lt;5m, cách đường giao thông &gt;1.000m.
- Có bề rộng &lt;3m, cách đường giao thông &gt;200m.</v>
      </c>
      <c r="AC182" s="361">
        <f t="shared" si="604"/>
        <v>0</v>
      </c>
      <c r="AD182" s="361">
        <f t="shared" si="604"/>
        <v>0</v>
      </c>
      <c r="AE182" s="361">
        <f t="shared" si="604"/>
        <v>0</v>
      </c>
    </row>
    <row r="183" spans="1:31" ht="94.5" x14ac:dyDescent="0.25">
      <c r="A183" s="85">
        <f t="shared" si="451"/>
        <v>180</v>
      </c>
      <c r="B183" s="85" t="str">
        <f t="shared" si="543"/>
        <v>VT2*0,8</v>
      </c>
      <c r="C183" s="427" t="str">
        <f>X183&amp;Y183&amp;Z183&amp;AA183&amp;AB183&amp;"
"&amp;AC183&amp;"
"
&amp;AD183</f>
        <v>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v>
      </c>
      <c r="D183" s="428"/>
      <c r="E183" s="429"/>
      <c r="F183" s="161">
        <f t="shared" si="589"/>
        <v>1000</v>
      </c>
      <c r="G183" s="204">
        <f t="shared" si="590"/>
        <v>700</v>
      </c>
      <c r="H183" s="204">
        <f t="shared" si="591"/>
        <v>600</v>
      </c>
      <c r="I183" s="161">
        <f t="shared" si="592"/>
        <v>1300</v>
      </c>
      <c r="J183" s="204">
        <f t="shared" si="448"/>
        <v>910</v>
      </c>
      <c r="K183" s="204">
        <f t="shared" si="449"/>
        <v>780</v>
      </c>
      <c r="L183" s="157">
        <f t="shared" si="593"/>
        <v>1.3</v>
      </c>
      <c r="M183" s="378">
        <f t="shared" si="594"/>
        <v>1.3</v>
      </c>
      <c r="N183" s="378">
        <f t="shared" si="595"/>
        <v>1.3</v>
      </c>
      <c r="O183" s="360">
        <f t="shared" ref="O183:W183" si="605">O182</f>
        <v>2000</v>
      </c>
      <c r="P183" s="360">
        <f t="shared" si="605"/>
        <v>1000</v>
      </c>
      <c r="Q183" s="360">
        <f t="shared" si="605"/>
        <v>850</v>
      </c>
      <c r="R183" s="360">
        <f t="shared" si="605"/>
        <v>750</v>
      </c>
      <c r="S183" s="361">
        <f t="shared" si="605"/>
        <v>2800</v>
      </c>
      <c r="T183" s="361">
        <f t="shared" si="605"/>
        <v>1400</v>
      </c>
      <c r="U183" s="361">
        <f t="shared" si="605"/>
        <v>1200</v>
      </c>
      <c r="V183" s="361">
        <f t="shared" si="605"/>
        <v>1000</v>
      </c>
      <c r="W183" s="361">
        <f t="shared" si="605"/>
        <v>1</v>
      </c>
      <c r="X183" s="361" t="str">
        <f t="shared" si="597"/>
        <v xml:space="preserve">Các tuyến đường giao thông không đấu nối trực tiếp và thông ra </v>
      </c>
      <c r="Y183" s="361" t="str">
        <f t="shared" ref="Y183:Z183" si="606">Y182</f>
        <v>Đường Trị An-Vĩnh Tân</v>
      </c>
      <c r="Z183" s="361" t="str">
        <f t="shared" si="606"/>
        <v xml:space="preserve"> đoạn từ đường tỉnh 767</v>
      </c>
      <c r="AA183" s="361" t="str">
        <f t="shared" si="497"/>
        <v xml:space="preserve"> đến đường Tân An - Vĩnh Tân</v>
      </c>
      <c r="AB183" s="361" t="str">
        <f t="shared" ref="AB183:AE183" si="607">AB176</f>
        <v xml:space="preserve"> đã được đầu tư mặt đường nhựa, bê tông xi măng:</v>
      </c>
      <c r="AC183" s="361" t="str">
        <f t="shared" si="607"/>
        <v>- Có bề rộng ≥5m, cách đường giao thông ≤1.000m.</v>
      </c>
      <c r="AD183" s="361" t="str">
        <f t="shared" si="607"/>
        <v>- Có bề rộng từ ≥3m đến &lt;5m, cách đường giao thông ≤500m.</v>
      </c>
      <c r="AE183" s="361">
        <f t="shared" si="607"/>
        <v>0</v>
      </c>
    </row>
    <row r="184" spans="1:31" ht="94.5" x14ac:dyDescent="0.25">
      <c r="A184" s="85">
        <f t="shared" si="451"/>
        <v>181</v>
      </c>
      <c r="B184" s="85" t="str">
        <f t="shared" si="543"/>
        <v>VT3*0,8</v>
      </c>
      <c r="C184" s="427" t="str">
        <f>X184&amp;Y184&amp;Z184&amp;AA184&amp;AB184&amp;"
"&amp;AC184&amp;"
"
&amp;AD184&amp;"
"&amp;AE184</f>
        <v>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28"/>
      <c r="E184" s="429"/>
      <c r="F184" s="161">
        <f t="shared" si="589"/>
        <v>850</v>
      </c>
      <c r="G184" s="204">
        <f t="shared" si="590"/>
        <v>595</v>
      </c>
      <c r="H184" s="204">
        <f t="shared" si="591"/>
        <v>510</v>
      </c>
      <c r="I184" s="161">
        <f t="shared" si="592"/>
        <v>1100</v>
      </c>
      <c r="J184" s="204">
        <f t="shared" si="448"/>
        <v>770</v>
      </c>
      <c r="K184" s="204">
        <f t="shared" si="449"/>
        <v>660</v>
      </c>
      <c r="L184" s="157">
        <f t="shared" si="593"/>
        <v>1.2941176470588236</v>
      </c>
      <c r="M184" s="378">
        <f t="shared" si="594"/>
        <v>1.2941176470588236</v>
      </c>
      <c r="N184" s="378">
        <f t="shared" si="595"/>
        <v>1.2941176470588236</v>
      </c>
      <c r="O184" s="360">
        <f t="shared" ref="O184:W184" si="608">O183</f>
        <v>2000</v>
      </c>
      <c r="P184" s="360">
        <f t="shared" si="608"/>
        <v>1000</v>
      </c>
      <c r="Q184" s="360">
        <f t="shared" si="608"/>
        <v>850</v>
      </c>
      <c r="R184" s="360">
        <f t="shared" si="608"/>
        <v>750</v>
      </c>
      <c r="S184" s="361">
        <f t="shared" si="608"/>
        <v>2800</v>
      </c>
      <c r="T184" s="361">
        <f t="shared" si="608"/>
        <v>1400</v>
      </c>
      <c r="U184" s="361">
        <f t="shared" si="608"/>
        <v>1200</v>
      </c>
      <c r="V184" s="361">
        <f t="shared" si="608"/>
        <v>1000</v>
      </c>
      <c r="W184" s="361">
        <f t="shared" si="608"/>
        <v>1</v>
      </c>
      <c r="X184" s="361" t="str">
        <f t="shared" si="597"/>
        <v xml:space="preserve">Các tuyến đường giao thông không đấu nối trực tiếp và thông ra </v>
      </c>
      <c r="Y184" s="361" t="str">
        <f t="shared" ref="Y184:Z184" si="609">Y183</f>
        <v>Đường Trị An-Vĩnh Tân</v>
      </c>
      <c r="Z184" s="361" t="str">
        <f t="shared" si="609"/>
        <v xml:space="preserve"> đoạn từ đường tỉnh 767</v>
      </c>
      <c r="AA184" s="361" t="str">
        <f t="shared" si="497"/>
        <v xml:space="preserve"> đến đường Tân An - Vĩnh Tân</v>
      </c>
      <c r="AB184" s="361" t="str">
        <f t="shared" ref="AB184:AE184" si="610">AB177</f>
        <v xml:space="preserve"> đã được đầu tư mặt đường nhựa, bê tông xi măng:</v>
      </c>
      <c r="AC184" s="361" t="str">
        <f t="shared" si="610"/>
        <v>- Có bề rộng ≥5m, cách đường giao thông &gt;1.000m.</v>
      </c>
      <c r="AD184" s="361" t="str">
        <f t="shared" si="610"/>
        <v>- Có bề rộng từ ≥3m đến &lt;5m, cách đường giao thông từ &gt;500m đến ≤1.000m.</v>
      </c>
      <c r="AE184" s="361" t="str">
        <f t="shared" si="610"/>
        <v>- Có bề rộng &lt;3m, cách đường giao thông ≤200m.</v>
      </c>
    </row>
    <row r="185" spans="1:31" ht="94.5" x14ac:dyDescent="0.25">
      <c r="A185" s="85">
        <f t="shared" si="451"/>
        <v>182</v>
      </c>
      <c r="B185" s="85" t="str">
        <f t="shared" si="543"/>
        <v>VT4*0,8</v>
      </c>
      <c r="C185" s="427" t="str">
        <f>X185&amp;Y185&amp;Z185&amp;AA185&amp;AB185</f>
        <v>Các tuyến đường giao thông không đấu nối trực tiếp và thông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v>
      </c>
      <c r="D185" s="428"/>
      <c r="E185" s="429"/>
      <c r="F185" s="161">
        <f t="shared" si="589"/>
        <v>750</v>
      </c>
      <c r="G185" s="204">
        <f t="shared" si="590"/>
        <v>525</v>
      </c>
      <c r="H185" s="204">
        <f t="shared" si="591"/>
        <v>450</v>
      </c>
      <c r="I185" s="161">
        <f t="shared" si="592"/>
        <v>900</v>
      </c>
      <c r="J185" s="204">
        <f t="shared" si="448"/>
        <v>630</v>
      </c>
      <c r="K185" s="204">
        <f t="shared" si="449"/>
        <v>540</v>
      </c>
      <c r="L185" s="157">
        <f t="shared" si="593"/>
        <v>1.2</v>
      </c>
      <c r="M185" s="378">
        <f t="shared" si="594"/>
        <v>1.2</v>
      </c>
      <c r="N185" s="378">
        <f t="shared" si="595"/>
        <v>1.2</v>
      </c>
      <c r="O185" s="360">
        <f t="shared" ref="O185:W185" si="611">O184</f>
        <v>2000</v>
      </c>
      <c r="P185" s="360">
        <f t="shared" si="611"/>
        <v>1000</v>
      </c>
      <c r="Q185" s="360">
        <f t="shared" si="611"/>
        <v>850</v>
      </c>
      <c r="R185" s="360">
        <f t="shared" si="611"/>
        <v>750</v>
      </c>
      <c r="S185" s="361">
        <f t="shared" si="611"/>
        <v>2800</v>
      </c>
      <c r="T185" s="361">
        <f t="shared" si="611"/>
        <v>1400</v>
      </c>
      <c r="U185" s="361">
        <f t="shared" si="611"/>
        <v>1200</v>
      </c>
      <c r="V185" s="361">
        <f t="shared" si="611"/>
        <v>1000</v>
      </c>
      <c r="W185" s="361">
        <f t="shared" si="611"/>
        <v>1</v>
      </c>
      <c r="X185" s="361" t="str">
        <f t="shared" si="597"/>
        <v xml:space="preserve">Các tuyến đường giao thông không đấu nối trực tiếp và thông ra </v>
      </c>
      <c r="Y185" s="361" t="str">
        <f t="shared" ref="Y185:Z185" si="612">Y184</f>
        <v>Đường Trị An-Vĩnh Tân</v>
      </c>
      <c r="Z185" s="361" t="str">
        <f t="shared" si="612"/>
        <v xml:space="preserve"> đoạn từ đường tỉnh 767</v>
      </c>
      <c r="AA185" s="361" t="str">
        <f t="shared" si="497"/>
        <v xml:space="preserve"> đến đường Tân An - Vĩnh Tân</v>
      </c>
      <c r="AB185" s="361" t="str">
        <f t="shared" ref="AB185:AE185" si="613">AB178</f>
        <v xml:space="preserve"> đã được đầu tư mặt đường nhựa, bê tông xi măng:
- Có bề rộng từ ≥3m đến &lt;5m, cách đường giao thông &gt;1.000m.
- Có bề rộng &lt;3m, cách đường giao thông &gt;200m.</v>
      </c>
      <c r="AC185" s="361">
        <f t="shared" si="613"/>
        <v>0</v>
      </c>
      <c r="AD185" s="361">
        <f t="shared" si="613"/>
        <v>0</v>
      </c>
      <c r="AE185" s="361">
        <f t="shared" si="613"/>
        <v>0</v>
      </c>
    </row>
    <row r="197" spans="10:10" x14ac:dyDescent="0.25">
      <c r="J197" s="461"/>
    </row>
  </sheetData>
  <autoFilter ref="A2:WWG185" xr:uid="{71188152-D8C1-4AE3-BDCA-17FB50886442}">
    <filterColumn colId="14" showButton="0"/>
    <filterColumn colId="15" showButton="0"/>
    <filterColumn colId="16" showButton="0"/>
  </autoFilter>
  <mergeCells count="166">
    <mergeCell ref="C183:E183"/>
    <mergeCell ref="C184:E184"/>
    <mergeCell ref="C185:E185"/>
    <mergeCell ref="C173:E173"/>
    <mergeCell ref="C174:E174"/>
    <mergeCell ref="C175:E175"/>
    <mergeCell ref="C176:E176"/>
    <mergeCell ref="C177:E177"/>
    <mergeCell ref="C178:E178"/>
    <mergeCell ref="C180:E180"/>
    <mergeCell ref="C181:E181"/>
    <mergeCell ref="C182:E182"/>
    <mergeCell ref="C145:E145"/>
    <mergeCell ref="C146:E146"/>
    <mergeCell ref="C147:E147"/>
    <mergeCell ref="C148:E148"/>
    <mergeCell ref="C149:E149"/>
    <mergeCell ref="C150:E150"/>
    <mergeCell ref="I2:I3"/>
    <mergeCell ref="O2:R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35:E35"/>
    <mergeCell ref="C36:E36"/>
    <mergeCell ref="C37:E37"/>
    <mergeCell ref="C38:E38"/>
    <mergeCell ref="C40:E40"/>
    <mergeCell ref="C41:E41"/>
    <mergeCell ref="C42:E42"/>
    <mergeCell ref="C43:E43"/>
    <mergeCell ref="C44:E44"/>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152:E152"/>
    <mergeCell ref="C153:E153"/>
    <mergeCell ref="C154:E154"/>
    <mergeCell ref="C155:E155"/>
    <mergeCell ref="C156:E156"/>
    <mergeCell ref="C157:E157"/>
    <mergeCell ref="F2:F3"/>
    <mergeCell ref="L2:L3"/>
    <mergeCell ref="J2:J3"/>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169:E169"/>
    <mergeCell ref="C170:E170"/>
    <mergeCell ref="C171:E171"/>
    <mergeCell ref="C162:E162"/>
    <mergeCell ref="C163:E163"/>
    <mergeCell ref="C164:E164"/>
    <mergeCell ref="C159:E159"/>
    <mergeCell ref="C160:E160"/>
    <mergeCell ref="C161:E161"/>
    <mergeCell ref="C166:E166"/>
    <mergeCell ref="C167:E167"/>
    <mergeCell ref="C168:E168"/>
  </mergeCells>
  <phoneticPr fontId="21" type="noConversion"/>
  <printOptions horizontalCentered="1" verticalCentered="1"/>
  <pageMargins left="0.25" right="0.25" top="0.25" bottom="0.25" header="0.39370078740157499" footer="0.27559055118110198"/>
  <pageSetup paperSize="9" scale="54"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85"/>
  <sheetViews>
    <sheetView view="pageBreakPreview" topLeftCell="C1" zoomScale="70" zoomScaleNormal="85" zoomScaleSheetLayoutView="70" workbookViewId="0">
      <selection activeCell="U6" sqref="U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9.7109375" style="5" customWidth="1"/>
    <col min="8" max="8" width="16.42578125" style="365" customWidth="1"/>
    <col min="9" max="9" width="18" style="365" customWidth="1"/>
    <col min="10" max="10" width="13" style="376"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45" customWidth="1"/>
    <col min="27" max="27" width="9.140625" style="345"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44"/>
      <c r="B1" s="344"/>
      <c r="C1" s="344"/>
      <c r="D1" s="344"/>
      <c r="E1" s="344"/>
      <c r="F1" s="344"/>
      <c r="G1" s="344"/>
      <c r="H1" s="363"/>
      <c r="I1" s="363"/>
      <c r="J1" s="375"/>
      <c r="K1" s="344"/>
      <c r="L1" s="344"/>
      <c r="M1" s="344"/>
      <c r="N1" s="344"/>
    </row>
    <row r="2" spans="1:28" ht="46.5" customHeight="1" x14ac:dyDescent="0.25">
      <c r="A2" s="356" t="s">
        <v>2</v>
      </c>
      <c r="B2" s="356" t="s">
        <v>3</v>
      </c>
      <c r="C2" s="356" t="s">
        <v>4</v>
      </c>
      <c r="D2" s="356" t="s">
        <v>5</v>
      </c>
      <c r="E2" s="357" t="s">
        <v>7</v>
      </c>
      <c r="F2" s="456" t="s">
        <v>6398</v>
      </c>
      <c r="G2" s="456" t="s">
        <v>6417</v>
      </c>
      <c r="H2" s="456" t="s">
        <v>6399</v>
      </c>
      <c r="I2" s="456" t="s">
        <v>6400</v>
      </c>
      <c r="J2" s="458" t="s">
        <v>6401</v>
      </c>
      <c r="K2" s="356" t="s">
        <v>8</v>
      </c>
      <c r="L2" s="356"/>
      <c r="M2" s="356"/>
      <c r="N2" s="356"/>
      <c r="O2" s="354">
        <v>1.8</v>
      </c>
      <c r="P2" s="354">
        <v>1.4</v>
      </c>
      <c r="Q2" s="354">
        <v>1.2</v>
      </c>
      <c r="R2" s="354">
        <v>1.1000000000000001</v>
      </c>
      <c r="S2" s="354"/>
      <c r="T2" s="366" t="s">
        <v>8</v>
      </c>
      <c r="U2" s="366"/>
      <c r="V2" s="366"/>
      <c r="W2" s="366"/>
      <c r="X2" s="367"/>
      <c r="Y2" s="367"/>
      <c r="Z2" s="367"/>
      <c r="AA2" s="367"/>
    </row>
    <row r="3" spans="1:28" s="51" customFormat="1" ht="41.25" customHeight="1" x14ac:dyDescent="0.25">
      <c r="A3" s="358"/>
      <c r="B3" s="358"/>
      <c r="C3" s="358" t="str">
        <f>'ĐẤT PNN'!C3</f>
        <v>Xã Tân An</v>
      </c>
      <c r="D3" s="358"/>
      <c r="E3" s="358"/>
      <c r="F3" s="457"/>
      <c r="G3" s="457"/>
      <c r="H3" s="457"/>
      <c r="I3" s="457"/>
      <c r="J3" s="459"/>
      <c r="K3" s="368"/>
      <c r="L3" s="358"/>
      <c r="M3" s="358"/>
      <c r="N3" s="358"/>
      <c r="O3" s="359">
        <v>1</v>
      </c>
      <c r="P3" s="359">
        <v>1</v>
      </c>
      <c r="Q3" s="359"/>
      <c r="R3" s="359">
        <v>1</v>
      </c>
      <c r="S3" s="359">
        <v>1</v>
      </c>
      <c r="T3" s="369"/>
      <c r="U3" s="370"/>
      <c r="V3" s="370"/>
      <c r="W3" s="370"/>
      <c r="X3" s="371">
        <v>1</v>
      </c>
      <c r="Y3" s="371">
        <v>1</v>
      </c>
      <c r="Z3" s="371"/>
      <c r="AA3" s="371">
        <v>1</v>
      </c>
    </row>
    <row r="4" spans="1:28" s="18" customFormat="1" ht="51" customHeight="1" x14ac:dyDescent="0.25">
      <c r="A4" s="85">
        <v>1</v>
      </c>
      <c r="B4" s="85" t="str">
        <f>'ĐẤT PNN'!B4</f>
        <v>VC1NT1_D5</v>
      </c>
      <c r="C4" s="93" t="str">
        <f>'ĐẤT PNN'!C4</f>
        <v xml:space="preserve">Đường tỉnh 768 </v>
      </c>
      <c r="D4" s="93" t="str">
        <f>'ĐẤT PNN'!D4</f>
        <v>Giáp ranh phường Trảng Dài</v>
      </c>
      <c r="E4" s="93" t="str">
        <f>'ĐẤT PNN'!E4</f>
        <v>Cầu Thủ Biên</v>
      </c>
      <c r="F4" s="364">
        <f>K4</f>
        <v>220</v>
      </c>
      <c r="G4" s="364">
        <f>T4</f>
        <v>160</v>
      </c>
      <c r="H4" s="364">
        <f>O4</f>
        <v>730</v>
      </c>
      <c r="I4" s="364">
        <f>X4</f>
        <v>530</v>
      </c>
      <c r="J4" s="374">
        <f>I4/G4</f>
        <v>3.3125</v>
      </c>
      <c r="K4" s="97">
        <v>220</v>
      </c>
      <c r="L4" s="97">
        <v>200</v>
      </c>
      <c r="M4" s="97">
        <v>180</v>
      </c>
      <c r="N4" s="97">
        <v>160</v>
      </c>
      <c r="O4" s="383">
        <f>ROUND(K4*10/3,-1)</f>
        <v>730</v>
      </c>
      <c r="P4" s="383">
        <f>ROUND(L4*2.5,-1)</f>
        <v>500</v>
      </c>
      <c r="Q4" s="383">
        <f>ROUND(M4*2.2,-1)</f>
        <v>400</v>
      </c>
      <c r="R4" s="383">
        <f>ROUND(N4*1.8,-1)</f>
        <v>290</v>
      </c>
      <c r="S4" s="361">
        <v>1</v>
      </c>
      <c r="T4" s="372">
        <v>160</v>
      </c>
      <c r="U4" s="372">
        <v>130</v>
      </c>
      <c r="V4" s="372">
        <v>120</v>
      </c>
      <c r="W4" s="372">
        <v>100</v>
      </c>
      <c r="X4" s="383">
        <f>ROUND(T4*10/3,-1)</f>
        <v>530</v>
      </c>
      <c r="Y4" s="383">
        <f>ROUND(U4*2.5,-1)</f>
        <v>330</v>
      </c>
      <c r="Z4" s="383">
        <f>ROUND(V4*2.2,-1)</f>
        <v>260</v>
      </c>
      <c r="AA4" s="383">
        <f>ROUND(W4*1.8,-1)</f>
        <v>180</v>
      </c>
      <c r="AB4" s="460">
        <f>'ĐẤT PNN'!K4-'ĐẤT NN'!H4</f>
        <v>2670</v>
      </c>
    </row>
    <row r="5" spans="1:28" s="18" customFormat="1" ht="94.5" customHeight="1" x14ac:dyDescent="0.25">
      <c r="A5" s="85">
        <f>A4+1</f>
        <v>2</v>
      </c>
      <c r="B5" s="85" t="str">
        <f>'ĐẤT PNN'!B5</f>
        <v>VT2</v>
      </c>
      <c r="C5" s="453" t="str">
        <f>'ĐẤT PNN'!C5</f>
        <v>Các tuyến đường giao thông đấu nối trực tiếp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v>
      </c>
      <c r="D5" s="454"/>
      <c r="E5" s="455"/>
      <c r="F5" s="379">
        <f>IF(B5="VT2",L5,IF(B5="VT3",M5,IF(B5="VT2*0,8",L5,IF(B5="VT3*0,8",M5,N5))))</f>
        <v>200</v>
      </c>
      <c r="G5" s="379">
        <f>IF(B5="VT2",U5,IF(B5="VT3",V5,IF(B5="VT2*0,8",U5,IF(B5="VT3*0,8",V5,W5))))</f>
        <v>130</v>
      </c>
      <c r="H5" s="379">
        <f t="shared" ref="H5" si="0">IF(B5="VT2",P5,IF(B5="VT3",Q5,IF(B5="VT4",R5,IF(B5="VT2*0,8",P5,IF(B5="VT3*0,8",Q5,R5)))))</f>
        <v>500</v>
      </c>
      <c r="I5" s="379">
        <f t="shared" ref="I5" si="1">IF(B5="VT2",Y5,IF(B5="VT3",Z5,IF(B5="VT4",AA5,IF(B5="VT2*0,8",Y5,IF(B5="VT3*0,8",Z5,AA5)))))</f>
        <v>330</v>
      </c>
      <c r="J5" s="380">
        <f>H5/F5</f>
        <v>2.5</v>
      </c>
      <c r="K5" s="360">
        <f>K4</f>
        <v>220</v>
      </c>
      <c r="L5" s="360">
        <f>L4</f>
        <v>200</v>
      </c>
      <c r="M5" s="360">
        <f>M4</f>
        <v>180</v>
      </c>
      <c r="N5" s="360">
        <f>N4</f>
        <v>160</v>
      </c>
      <c r="O5" s="383">
        <f t="shared" ref="O5:O68" si="2">ROUND(K5*10/3,-1)</f>
        <v>730</v>
      </c>
      <c r="P5" s="383">
        <f t="shared" ref="P5:P68" si="3">ROUND(L5*2.5,-1)</f>
        <v>500</v>
      </c>
      <c r="Q5" s="383">
        <f t="shared" ref="Q5:Q68" si="4">ROUND(M5*2.2,-1)</f>
        <v>400</v>
      </c>
      <c r="R5" s="383">
        <f t="shared" ref="R5:R68" si="5">ROUND(N5*1.8,-1)</f>
        <v>290</v>
      </c>
      <c r="S5" s="361">
        <f>'ĐẤT PNN'!W5</f>
        <v>1</v>
      </c>
      <c r="T5" s="360">
        <f t="shared" ref="T5:T68" si="6">T4</f>
        <v>160</v>
      </c>
      <c r="U5" s="360">
        <f t="shared" ref="U5:U68" si="7">U4</f>
        <v>130</v>
      </c>
      <c r="V5" s="360">
        <f t="shared" ref="V5:V68" si="8">V4</f>
        <v>120</v>
      </c>
      <c r="W5" s="360">
        <f t="shared" ref="W5:W68" si="9">W4</f>
        <v>100</v>
      </c>
      <c r="X5" s="383">
        <f t="shared" ref="X5:X68" si="10">ROUND(T5*10/3,-1)</f>
        <v>530</v>
      </c>
      <c r="Y5" s="383">
        <f t="shared" ref="Y5:Y68" si="11">ROUND(U5*2.5,-1)</f>
        <v>330</v>
      </c>
      <c r="Z5" s="383">
        <f t="shared" ref="Z5:Z68" si="12">ROUND(V5*2.2,-1)</f>
        <v>260</v>
      </c>
      <c r="AA5" s="383">
        <f t="shared" ref="AA5:AA68" si="13">ROUND(W5*1.8,-1)</f>
        <v>180</v>
      </c>
      <c r="AB5" s="460">
        <f>'ĐẤT PNN'!K5-'ĐẤT NN'!H5</f>
        <v>800</v>
      </c>
    </row>
    <row r="6" spans="1:28" s="18" customFormat="1" ht="110.25" customHeight="1" x14ac:dyDescent="0.25">
      <c r="A6" s="85">
        <f t="shared" ref="A6:A69" si="14">A5+1</f>
        <v>3</v>
      </c>
      <c r="B6" s="85" t="str">
        <f>'ĐẤT PNN'!B6</f>
        <v>VT3</v>
      </c>
      <c r="C6" s="453" t="str">
        <f>'ĐẤT PNN'!C6</f>
        <v>Các tuyến đường giao thông đấu nối trực tiếp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4"/>
      <c r="E6" s="455"/>
      <c r="F6" s="379">
        <f t="shared" ref="F6:F10" si="15">IF(B6="VT2",L6,IF(B6="VT3",M6,IF(B6="VT2*0,8",L6,IF(B6="VT3*0,8",M6,N6))))</f>
        <v>180</v>
      </c>
      <c r="G6" s="379">
        <f t="shared" ref="G6:G10" si="16">IF(B6="VT2",U6,IF(B6="VT3",V6,IF(B6="VT2*0,8",U6,IF(B6="VT3*0,8",V6,W6))))</f>
        <v>120</v>
      </c>
      <c r="H6" s="379">
        <f t="shared" ref="H6:H10" si="17">IF(B6="VT2",P6,IF(B6="VT3",Q6,IF(B6="VT4",R6,IF(B6="VT2*0,8",P6,IF(B6="VT3*0,8",Q6,R6)))))</f>
        <v>400</v>
      </c>
      <c r="I6" s="379">
        <f t="shared" ref="I6:I10" si="18">IF(B6="VT2",Y6,IF(B6="VT3",Z6,IF(B6="VT4",AA6,IF(B6="VT2*0,8",Y6,IF(B6="VT3*0,8",Z6,AA6)))))</f>
        <v>260</v>
      </c>
      <c r="J6" s="380">
        <f t="shared" ref="J6:J10" si="19">H6/F6</f>
        <v>2.2222222222222223</v>
      </c>
      <c r="K6" s="360">
        <f t="shared" ref="K6:K10" si="20">K5</f>
        <v>220</v>
      </c>
      <c r="L6" s="360">
        <f t="shared" ref="L6:L10" si="21">L5</f>
        <v>200</v>
      </c>
      <c r="M6" s="360">
        <f t="shared" ref="M6:M10" si="22">M5</f>
        <v>180</v>
      </c>
      <c r="N6" s="360">
        <f t="shared" ref="N6:N10" si="23">N5</f>
        <v>160</v>
      </c>
      <c r="O6" s="383">
        <f t="shared" si="2"/>
        <v>730</v>
      </c>
      <c r="P6" s="383">
        <f t="shared" si="3"/>
        <v>500</v>
      </c>
      <c r="Q6" s="383">
        <f t="shared" si="4"/>
        <v>400</v>
      </c>
      <c r="R6" s="383">
        <f t="shared" si="5"/>
        <v>290</v>
      </c>
      <c r="S6" s="361">
        <f>'ĐẤT PNN'!W6</f>
        <v>1</v>
      </c>
      <c r="T6" s="360">
        <f t="shared" si="6"/>
        <v>160</v>
      </c>
      <c r="U6" s="360">
        <f t="shared" si="7"/>
        <v>130</v>
      </c>
      <c r="V6" s="360">
        <f t="shared" si="8"/>
        <v>120</v>
      </c>
      <c r="W6" s="360">
        <f t="shared" si="9"/>
        <v>100</v>
      </c>
      <c r="X6" s="383">
        <f t="shared" si="10"/>
        <v>530</v>
      </c>
      <c r="Y6" s="383">
        <f t="shared" si="11"/>
        <v>330</v>
      </c>
      <c r="Z6" s="383">
        <f t="shared" si="12"/>
        <v>260</v>
      </c>
      <c r="AA6" s="383">
        <f t="shared" si="13"/>
        <v>180</v>
      </c>
      <c r="AB6" s="460">
        <f>'ĐẤT PNN'!K6-'ĐẤT NN'!H6</f>
        <v>380</v>
      </c>
    </row>
    <row r="7" spans="1:28" s="18" customFormat="1" ht="63" customHeight="1" x14ac:dyDescent="0.25">
      <c r="A7" s="85">
        <f t="shared" si="14"/>
        <v>4</v>
      </c>
      <c r="B7" s="85" t="str">
        <f>'ĐẤT PNN'!B7</f>
        <v>VT4</v>
      </c>
      <c r="C7" s="453" t="str">
        <f>'ĐẤT PNN'!C7</f>
        <v>Các tuyến đường giao thông đấu nối trực tiếp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v>
      </c>
      <c r="D7" s="454"/>
      <c r="E7" s="455"/>
      <c r="F7" s="379">
        <f t="shared" si="15"/>
        <v>160</v>
      </c>
      <c r="G7" s="379">
        <f t="shared" si="16"/>
        <v>100</v>
      </c>
      <c r="H7" s="379">
        <f t="shared" si="17"/>
        <v>290</v>
      </c>
      <c r="I7" s="379">
        <f t="shared" si="18"/>
        <v>180</v>
      </c>
      <c r="J7" s="380">
        <f t="shared" si="19"/>
        <v>1.8125</v>
      </c>
      <c r="K7" s="360">
        <f t="shared" si="20"/>
        <v>220</v>
      </c>
      <c r="L7" s="360">
        <f t="shared" si="21"/>
        <v>200</v>
      </c>
      <c r="M7" s="360">
        <f t="shared" si="22"/>
        <v>180</v>
      </c>
      <c r="N7" s="360">
        <f t="shared" si="23"/>
        <v>160</v>
      </c>
      <c r="O7" s="383">
        <f t="shared" si="2"/>
        <v>730</v>
      </c>
      <c r="P7" s="383">
        <f t="shared" si="3"/>
        <v>500</v>
      </c>
      <c r="Q7" s="383">
        <f t="shared" si="4"/>
        <v>400</v>
      </c>
      <c r="R7" s="383">
        <f t="shared" si="5"/>
        <v>290</v>
      </c>
      <c r="S7" s="361">
        <f>'ĐẤT PNN'!W7</f>
        <v>1</v>
      </c>
      <c r="T7" s="360">
        <f t="shared" si="6"/>
        <v>160</v>
      </c>
      <c r="U7" s="360">
        <f t="shared" si="7"/>
        <v>130</v>
      </c>
      <c r="V7" s="360">
        <f t="shared" si="8"/>
        <v>120</v>
      </c>
      <c r="W7" s="360">
        <f t="shared" si="9"/>
        <v>100</v>
      </c>
      <c r="X7" s="383">
        <f t="shared" si="10"/>
        <v>530</v>
      </c>
      <c r="Y7" s="383">
        <f t="shared" si="11"/>
        <v>330</v>
      </c>
      <c r="Z7" s="383">
        <f t="shared" si="12"/>
        <v>260</v>
      </c>
      <c r="AA7" s="383">
        <f t="shared" si="13"/>
        <v>180</v>
      </c>
      <c r="AB7" s="460">
        <f>'ĐẤT PNN'!K7-'ĐẤT NN'!H7</f>
        <v>370</v>
      </c>
    </row>
    <row r="8" spans="1:28" s="18" customFormat="1" ht="94.5" customHeight="1" x14ac:dyDescent="0.25">
      <c r="A8" s="85">
        <f t="shared" si="14"/>
        <v>5</v>
      </c>
      <c r="B8" s="85" t="str">
        <f>'ĐẤT PNN'!B8</f>
        <v>VT2*0,8</v>
      </c>
      <c r="C8" s="453" t="str">
        <f>'ĐẤT PNN'!C8</f>
        <v>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v>
      </c>
      <c r="D8" s="454"/>
      <c r="E8" s="455"/>
      <c r="F8" s="379">
        <f t="shared" si="15"/>
        <v>200</v>
      </c>
      <c r="G8" s="379">
        <f t="shared" si="16"/>
        <v>130</v>
      </c>
      <c r="H8" s="379">
        <f t="shared" si="17"/>
        <v>500</v>
      </c>
      <c r="I8" s="379">
        <f t="shared" si="18"/>
        <v>330</v>
      </c>
      <c r="J8" s="380">
        <f t="shared" si="19"/>
        <v>2.5</v>
      </c>
      <c r="K8" s="360">
        <f t="shared" si="20"/>
        <v>220</v>
      </c>
      <c r="L8" s="360">
        <f t="shared" si="21"/>
        <v>200</v>
      </c>
      <c r="M8" s="360">
        <f t="shared" si="22"/>
        <v>180</v>
      </c>
      <c r="N8" s="360">
        <f t="shared" si="23"/>
        <v>160</v>
      </c>
      <c r="O8" s="383">
        <f t="shared" si="2"/>
        <v>730</v>
      </c>
      <c r="P8" s="383">
        <f t="shared" si="3"/>
        <v>500</v>
      </c>
      <c r="Q8" s="383">
        <f t="shared" si="4"/>
        <v>400</v>
      </c>
      <c r="R8" s="383">
        <f t="shared" si="5"/>
        <v>290</v>
      </c>
      <c r="S8" s="361">
        <f>'ĐẤT PNN'!W8</f>
        <v>1</v>
      </c>
      <c r="T8" s="360">
        <f t="shared" si="6"/>
        <v>160</v>
      </c>
      <c r="U8" s="360">
        <f t="shared" si="7"/>
        <v>130</v>
      </c>
      <c r="V8" s="360">
        <f t="shared" si="8"/>
        <v>120</v>
      </c>
      <c r="W8" s="360">
        <f t="shared" si="9"/>
        <v>100</v>
      </c>
      <c r="X8" s="383">
        <f t="shared" si="10"/>
        <v>530</v>
      </c>
      <c r="Y8" s="383">
        <f t="shared" si="11"/>
        <v>330</v>
      </c>
      <c r="Z8" s="383">
        <f t="shared" si="12"/>
        <v>260</v>
      </c>
      <c r="AA8" s="383">
        <f t="shared" si="13"/>
        <v>180</v>
      </c>
      <c r="AB8" s="460">
        <f>'ĐẤT PNN'!K8-'ĐẤT NN'!H8</f>
        <v>600</v>
      </c>
    </row>
    <row r="9" spans="1:28" s="18" customFormat="1" ht="94.5" customHeight="1" x14ac:dyDescent="0.25">
      <c r="A9" s="85">
        <f t="shared" si="14"/>
        <v>6</v>
      </c>
      <c r="B9" s="85" t="str">
        <f>'ĐẤT PNN'!B9</f>
        <v>VT3*0,8</v>
      </c>
      <c r="C9" s="453" t="str">
        <f>'ĐẤT PNN'!C9</f>
        <v>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4"/>
      <c r="E9" s="455"/>
      <c r="F9" s="379">
        <f t="shared" si="15"/>
        <v>180</v>
      </c>
      <c r="G9" s="379">
        <f t="shared" si="16"/>
        <v>120</v>
      </c>
      <c r="H9" s="379">
        <f t="shared" si="17"/>
        <v>400</v>
      </c>
      <c r="I9" s="379">
        <f t="shared" si="18"/>
        <v>260</v>
      </c>
      <c r="J9" s="380">
        <f t="shared" si="19"/>
        <v>2.2222222222222223</v>
      </c>
      <c r="K9" s="360">
        <f t="shared" si="20"/>
        <v>220</v>
      </c>
      <c r="L9" s="360">
        <f t="shared" si="21"/>
        <v>200</v>
      </c>
      <c r="M9" s="360">
        <f t="shared" si="22"/>
        <v>180</v>
      </c>
      <c r="N9" s="360">
        <f t="shared" si="23"/>
        <v>160</v>
      </c>
      <c r="O9" s="383">
        <f t="shared" si="2"/>
        <v>730</v>
      </c>
      <c r="P9" s="383">
        <f t="shared" si="3"/>
        <v>500</v>
      </c>
      <c r="Q9" s="383">
        <f t="shared" si="4"/>
        <v>400</v>
      </c>
      <c r="R9" s="383">
        <f t="shared" si="5"/>
        <v>290</v>
      </c>
      <c r="S9" s="361">
        <f>'ĐẤT PNN'!W9</f>
        <v>1</v>
      </c>
      <c r="T9" s="360">
        <f t="shared" si="6"/>
        <v>160</v>
      </c>
      <c r="U9" s="360">
        <f t="shared" si="7"/>
        <v>130</v>
      </c>
      <c r="V9" s="360">
        <f t="shared" si="8"/>
        <v>120</v>
      </c>
      <c r="W9" s="360">
        <f t="shared" si="9"/>
        <v>100</v>
      </c>
      <c r="X9" s="383">
        <f t="shared" si="10"/>
        <v>530</v>
      </c>
      <c r="Y9" s="383">
        <f t="shared" si="11"/>
        <v>330</v>
      </c>
      <c r="Z9" s="383">
        <f t="shared" si="12"/>
        <v>260</v>
      </c>
      <c r="AA9" s="383">
        <f t="shared" si="13"/>
        <v>180</v>
      </c>
      <c r="AB9" s="460">
        <f>'ĐẤT PNN'!K9-'ĐẤT NN'!H9</f>
        <v>320</v>
      </c>
    </row>
    <row r="10" spans="1:28" s="18" customFormat="1" ht="63" customHeight="1" x14ac:dyDescent="0.25">
      <c r="A10" s="85">
        <f t="shared" si="14"/>
        <v>7</v>
      </c>
      <c r="B10" s="85" t="str">
        <f>'ĐẤT PNN'!B10</f>
        <v>VT4*0,8</v>
      </c>
      <c r="C10" s="453" t="str">
        <f>'ĐẤT PNN'!C10</f>
        <v>Các tuyến đường giao thông không đấu nối trực tiếp và thông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v>
      </c>
      <c r="D10" s="454"/>
      <c r="E10" s="455"/>
      <c r="F10" s="379">
        <f t="shared" si="15"/>
        <v>160</v>
      </c>
      <c r="G10" s="379">
        <f t="shared" si="16"/>
        <v>100</v>
      </c>
      <c r="H10" s="379">
        <f t="shared" si="17"/>
        <v>290</v>
      </c>
      <c r="I10" s="379">
        <f t="shared" si="18"/>
        <v>180</v>
      </c>
      <c r="J10" s="380">
        <f t="shared" si="19"/>
        <v>1.8125</v>
      </c>
      <c r="K10" s="360">
        <f t="shared" si="20"/>
        <v>220</v>
      </c>
      <c r="L10" s="360">
        <f t="shared" si="21"/>
        <v>200</v>
      </c>
      <c r="M10" s="360">
        <f t="shared" si="22"/>
        <v>180</v>
      </c>
      <c r="N10" s="360">
        <f t="shared" si="23"/>
        <v>160</v>
      </c>
      <c r="O10" s="383">
        <f t="shared" si="2"/>
        <v>730</v>
      </c>
      <c r="P10" s="383">
        <f t="shared" si="3"/>
        <v>500</v>
      </c>
      <c r="Q10" s="383">
        <f t="shared" si="4"/>
        <v>400</v>
      </c>
      <c r="R10" s="383">
        <f t="shared" si="5"/>
        <v>290</v>
      </c>
      <c r="S10" s="361">
        <f>'ĐẤT PNN'!W10</f>
        <v>1</v>
      </c>
      <c r="T10" s="360">
        <f t="shared" si="6"/>
        <v>160</v>
      </c>
      <c r="U10" s="360">
        <f t="shared" si="7"/>
        <v>130</v>
      </c>
      <c r="V10" s="360">
        <f t="shared" si="8"/>
        <v>120</v>
      </c>
      <c r="W10" s="360">
        <f t="shared" si="9"/>
        <v>100</v>
      </c>
      <c r="X10" s="383">
        <f t="shared" si="10"/>
        <v>530</v>
      </c>
      <c r="Y10" s="383">
        <f t="shared" si="11"/>
        <v>330</v>
      </c>
      <c r="Z10" s="383">
        <f t="shared" si="12"/>
        <v>260</v>
      </c>
      <c r="AA10" s="383">
        <f t="shared" si="13"/>
        <v>180</v>
      </c>
      <c r="AB10" s="460">
        <f>'ĐẤT PNN'!K10-'ĐẤT NN'!H10</f>
        <v>300</v>
      </c>
    </row>
    <row r="11" spans="1:28" s="18" customFormat="1" ht="31.5" x14ac:dyDescent="0.25">
      <c r="A11" s="85">
        <f t="shared" si="14"/>
        <v>8</v>
      </c>
      <c r="B11" s="85" t="str">
        <f>'ĐẤT PNN'!B11</f>
        <v>VC1NT1_D6</v>
      </c>
      <c r="C11" s="93" t="str">
        <f>'ĐẤT PNN'!C11</f>
        <v xml:space="preserve">Đường tỉnh 768 </v>
      </c>
      <c r="D11" s="93" t="str">
        <f>'ĐẤT PNN'!D11</f>
        <v>Cầu Thủ Biên</v>
      </c>
      <c r="E11" s="93" t="str">
        <f>'ĐẤT PNN'!E11</f>
        <v>Đường vào bến đò Đại An</v>
      </c>
      <c r="F11" s="364">
        <f>K11</f>
        <v>220</v>
      </c>
      <c r="G11" s="364">
        <f>T11</f>
        <v>160</v>
      </c>
      <c r="H11" s="364">
        <f>O11</f>
        <v>730</v>
      </c>
      <c r="I11" s="364">
        <f>X11</f>
        <v>530</v>
      </c>
      <c r="J11" s="374">
        <f>I11/G11</f>
        <v>3.3125</v>
      </c>
      <c r="K11" s="97">
        <v>220</v>
      </c>
      <c r="L11" s="97">
        <v>200</v>
      </c>
      <c r="M11" s="97">
        <v>180</v>
      </c>
      <c r="N11" s="97">
        <v>160</v>
      </c>
      <c r="O11" s="383">
        <f t="shared" si="2"/>
        <v>730</v>
      </c>
      <c r="P11" s="383">
        <f t="shared" si="3"/>
        <v>500</v>
      </c>
      <c r="Q11" s="383">
        <f t="shared" si="4"/>
        <v>400</v>
      </c>
      <c r="R11" s="383">
        <f t="shared" si="5"/>
        <v>290</v>
      </c>
      <c r="S11" s="361">
        <v>1</v>
      </c>
      <c r="T11" s="372">
        <v>160</v>
      </c>
      <c r="U11" s="372">
        <v>130</v>
      </c>
      <c r="V11" s="372">
        <v>120</v>
      </c>
      <c r="W11" s="372">
        <v>100</v>
      </c>
      <c r="X11" s="383">
        <f t="shared" si="10"/>
        <v>530</v>
      </c>
      <c r="Y11" s="383">
        <f t="shared" si="11"/>
        <v>330</v>
      </c>
      <c r="Z11" s="383">
        <f t="shared" si="12"/>
        <v>260</v>
      </c>
      <c r="AA11" s="383">
        <f t="shared" si="13"/>
        <v>180</v>
      </c>
      <c r="AB11" s="460">
        <f>'ĐẤT PNN'!K11-'ĐẤT NN'!H11</f>
        <v>1870</v>
      </c>
    </row>
    <row r="12" spans="1:28" s="18" customFormat="1" ht="94.5" customHeight="1" x14ac:dyDescent="0.25">
      <c r="A12" s="85">
        <f t="shared" si="14"/>
        <v>9</v>
      </c>
      <c r="B12" s="85" t="str">
        <f>'ĐẤT PNN'!B12</f>
        <v>VT2</v>
      </c>
      <c r="C12" s="453" t="str">
        <f>'ĐẤT PNN'!C12</f>
        <v>Các tuyến đường giao thông đấu nối trực tiếp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v>
      </c>
      <c r="D12" s="454"/>
      <c r="E12" s="455"/>
      <c r="F12" s="379">
        <f t="shared" ref="F12:F17" si="24">IF(B12="VT2",L12,IF(B12="VT3",M12,IF(B12="VT2*0,8",L12,IF(B12="VT3*0,8",M12,N12))))</f>
        <v>200</v>
      </c>
      <c r="G12" s="379">
        <f t="shared" ref="G12:G17" si="25">IF(B12="VT2",U12,IF(B12="VT3",V12,IF(B12="VT2*0,8",U12,IF(B12="VT3*0,8",V12,W12))))</f>
        <v>130</v>
      </c>
      <c r="H12" s="379">
        <f t="shared" ref="H12:H17" si="26">IF(B12="VT2",P12,IF(B12="VT3",Q12,IF(B12="VT4",R12,IF(B12="VT2*0,8",P12,IF(B12="VT3*0,8",Q12,R12)))))</f>
        <v>500</v>
      </c>
      <c r="I12" s="379">
        <f t="shared" ref="I12:I17" si="27">IF(B12="VT2",Y12,IF(B12="VT3",Z12,IF(B12="VT4",AA12,IF(B12="VT2*0,8",Y12,IF(B12="VT3*0,8",Z12,AA12)))))</f>
        <v>330</v>
      </c>
      <c r="J12" s="380">
        <f t="shared" ref="J12:J17" si="28">H12/F12</f>
        <v>2.5</v>
      </c>
      <c r="K12" s="360">
        <f t="shared" ref="K12:K17" si="29">K11</f>
        <v>220</v>
      </c>
      <c r="L12" s="360">
        <f t="shared" ref="L12:L17" si="30">L11</f>
        <v>200</v>
      </c>
      <c r="M12" s="360">
        <f t="shared" ref="M12:M17" si="31">M11</f>
        <v>180</v>
      </c>
      <c r="N12" s="360">
        <f t="shared" ref="N12:N17" si="32">N11</f>
        <v>160</v>
      </c>
      <c r="O12" s="383">
        <f t="shared" si="2"/>
        <v>730</v>
      </c>
      <c r="P12" s="383">
        <f t="shared" si="3"/>
        <v>500</v>
      </c>
      <c r="Q12" s="383">
        <f t="shared" si="4"/>
        <v>400</v>
      </c>
      <c r="R12" s="383">
        <f t="shared" si="5"/>
        <v>290</v>
      </c>
      <c r="S12" s="361">
        <f>'ĐẤT PNN'!W12</f>
        <v>1</v>
      </c>
      <c r="T12" s="360">
        <f t="shared" si="6"/>
        <v>160</v>
      </c>
      <c r="U12" s="360">
        <f t="shared" si="7"/>
        <v>130</v>
      </c>
      <c r="V12" s="360">
        <f t="shared" si="8"/>
        <v>120</v>
      </c>
      <c r="W12" s="360">
        <f t="shared" si="9"/>
        <v>100</v>
      </c>
      <c r="X12" s="383">
        <f t="shared" si="10"/>
        <v>530</v>
      </c>
      <c r="Y12" s="383">
        <f t="shared" si="11"/>
        <v>330</v>
      </c>
      <c r="Z12" s="383">
        <f t="shared" si="12"/>
        <v>260</v>
      </c>
      <c r="AA12" s="383">
        <f t="shared" si="13"/>
        <v>180</v>
      </c>
      <c r="AB12" s="460">
        <f>'ĐẤT PNN'!K12-'ĐẤT NN'!H12</f>
        <v>400</v>
      </c>
    </row>
    <row r="13" spans="1:28" s="18" customFormat="1" ht="110.25" customHeight="1" x14ac:dyDescent="0.25">
      <c r="A13" s="85">
        <f t="shared" si="14"/>
        <v>10</v>
      </c>
      <c r="B13" s="85" t="str">
        <f>'ĐẤT PNN'!B13</f>
        <v>VT3</v>
      </c>
      <c r="C13" s="453" t="str">
        <f>'ĐẤT PNN'!C13</f>
        <v>Các tuyến đường giao thông đấu nối trực tiếp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4"/>
      <c r="E13" s="455"/>
      <c r="F13" s="379">
        <f t="shared" si="24"/>
        <v>180</v>
      </c>
      <c r="G13" s="379">
        <f t="shared" si="25"/>
        <v>120</v>
      </c>
      <c r="H13" s="379">
        <f t="shared" si="26"/>
        <v>400</v>
      </c>
      <c r="I13" s="379">
        <f t="shared" si="27"/>
        <v>260</v>
      </c>
      <c r="J13" s="380">
        <f t="shared" si="28"/>
        <v>2.2222222222222223</v>
      </c>
      <c r="K13" s="360">
        <f t="shared" si="29"/>
        <v>220</v>
      </c>
      <c r="L13" s="360">
        <f t="shared" si="30"/>
        <v>200</v>
      </c>
      <c r="M13" s="360">
        <f t="shared" si="31"/>
        <v>180</v>
      </c>
      <c r="N13" s="360">
        <f t="shared" si="32"/>
        <v>160</v>
      </c>
      <c r="O13" s="383">
        <f t="shared" si="2"/>
        <v>730</v>
      </c>
      <c r="P13" s="383">
        <f t="shared" si="3"/>
        <v>500</v>
      </c>
      <c r="Q13" s="383">
        <f t="shared" si="4"/>
        <v>400</v>
      </c>
      <c r="R13" s="383">
        <f t="shared" si="5"/>
        <v>290</v>
      </c>
      <c r="S13" s="361">
        <f>'ĐẤT PNN'!W13</f>
        <v>1</v>
      </c>
      <c r="T13" s="360">
        <f t="shared" si="6"/>
        <v>160</v>
      </c>
      <c r="U13" s="360">
        <f t="shared" si="7"/>
        <v>130</v>
      </c>
      <c r="V13" s="360">
        <f t="shared" si="8"/>
        <v>120</v>
      </c>
      <c r="W13" s="360">
        <f t="shared" si="9"/>
        <v>100</v>
      </c>
      <c r="X13" s="383">
        <f t="shared" si="10"/>
        <v>530</v>
      </c>
      <c r="Y13" s="383">
        <f t="shared" si="11"/>
        <v>330</v>
      </c>
      <c r="Z13" s="383">
        <f t="shared" si="12"/>
        <v>260</v>
      </c>
      <c r="AA13" s="383">
        <f t="shared" si="13"/>
        <v>180</v>
      </c>
      <c r="AB13" s="460">
        <f>'ĐẤT PNN'!K13-'ĐẤT NN'!H13</f>
        <v>320</v>
      </c>
    </row>
    <row r="14" spans="1:28" s="18" customFormat="1" ht="63" customHeight="1" x14ac:dyDescent="0.25">
      <c r="A14" s="85">
        <f t="shared" si="14"/>
        <v>11</v>
      </c>
      <c r="B14" s="85" t="str">
        <f>'ĐẤT PNN'!B14</f>
        <v>VT4</v>
      </c>
      <c r="C14" s="453" t="str">
        <f>'ĐẤT PNN'!C14</f>
        <v>Các tuyến đường giao thông đấu nối trực tiếp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v>
      </c>
      <c r="D14" s="454"/>
      <c r="E14" s="455"/>
      <c r="F14" s="379">
        <f t="shared" si="24"/>
        <v>160</v>
      </c>
      <c r="G14" s="379">
        <f t="shared" si="25"/>
        <v>100</v>
      </c>
      <c r="H14" s="379">
        <f t="shared" si="26"/>
        <v>290</v>
      </c>
      <c r="I14" s="379">
        <f t="shared" si="27"/>
        <v>180</v>
      </c>
      <c r="J14" s="380">
        <f t="shared" si="28"/>
        <v>1.8125</v>
      </c>
      <c r="K14" s="360">
        <f t="shared" si="29"/>
        <v>220</v>
      </c>
      <c r="L14" s="360">
        <f t="shared" si="30"/>
        <v>200</v>
      </c>
      <c r="M14" s="360">
        <f t="shared" si="31"/>
        <v>180</v>
      </c>
      <c r="N14" s="360">
        <f t="shared" si="32"/>
        <v>160</v>
      </c>
      <c r="O14" s="383">
        <f t="shared" si="2"/>
        <v>730</v>
      </c>
      <c r="P14" s="383">
        <f t="shared" si="3"/>
        <v>500</v>
      </c>
      <c r="Q14" s="383">
        <f t="shared" si="4"/>
        <v>400</v>
      </c>
      <c r="R14" s="383">
        <f t="shared" si="5"/>
        <v>290</v>
      </c>
      <c r="S14" s="361">
        <f>'ĐẤT PNN'!W14</f>
        <v>1</v>
      </c>
      <c r="T14" s="360">
        <f t="shared" si="6"/>
        <v>160</v>
      </c>
      <c r="U14" s="360">
        <f t="shared" si="7"/>
        <v>130</v>
      </c>
      <c r="V14" s="360">
        <f t="shared" si="8"/>
        <v>120</v>
      </c>
      <c r="W14" s="360">
        <f t="shared" si="9"/>
        <v>100</v>
      </c>
      <c r="X14" s="383">
        <f t="shared" si="10"/>
        <v>530</v>
      </c>
      <c r="Y14" s="383">
        <f t="shared" si="11"/>
        <v>330</v>
      </c>
      <c r="Z14" s="383">
        <f t="shared" si="12"/>
        <v>260</v>
      </c>
      <c r="AA14" s="383">
        <f t="shared" si="13"/>
        <v>180</v>
      </c>
      <c r="AB14" s="460">
        <f>'ĐẤT PNN'!K14-'ĐẤT NN'!H14</f>
        <v>270</v>
      </c>
    </row>
    <row r="15" spans="1:28" s="18" customFormat="1" ht="94.5" customHeight="1" x14ac:dyDescent="0.25">
      <c r="A15" s="85">
        <f t="shared" si="14"/>
        <v>12</v>
      </c>
      <c r="B15" s="85" t="str">
        <f>'ĐẤT PNN'!B15</f>
        <v>VT2*0,8</v>
      </c>
      <c r="C15" s="453" t="str">
        <f>'ĐẤT PNN'!C15</f>
        <v>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v>
      </c>
      <c r="D15" s="454"/>
      <c r="E15" s="455"/>
      <c r="F15" s="379">
        <f t="shared" si="24"/>
        <v>200</v>
      </c>
      <c r="G15" s="379">
        <f t="shared" si="25"/>
        <v>130</v>
      </c>
      <c r="H15" s="379">
        <f t="shared" si="26"/>
        <v>500</v>
      </c>
      <c r="I15" s="379">
        <f t="shared" si="27"/>
        <v>330</v>
      </c>
      <c r="J15" s="380">
        <f t="shared" si="28"/>
        <v>2.5</v>
      </c>
      <c r="K15" s="360">
        <f t="shared" si="29"/>
        <v>220</v>
      </c>
      <c r="L15" s="360">
        <f t="shared" si="30"/>
        <v>200</v>
      </c>
      <c r="M15" s="360">
        <f t="shared" si="31"/>
        <v>180</v>
      </c>
      <c r="N15" s="360">
        <f t="shared" si="32"/>
        <v>160</v>
      </c>
      <c r="O15" s="383">
        <f t="shared" si="2"/>
        <v>730</v>
      </c>
      <c r="P15" s="383">
        <f t="shared" si="3"/>
        <v>500</v>
      </c>
      <c r="Q15" s="383">
        <f t="shared" si="4"/>
        <v>400</v>
      </c>
      <c r="R15" s="383">
        <f t="shared" si="5"/>
        <v>290</v>
      </c>
      <c r="S15" s="361">
        <f>'ĐẤT PNN'!W15</f>
        <v>1</v>
      </c>
      <c r="T15" s="360">
        <f t="shared" si="6"/>
        <v>160</v>
      </c>
      <c r="U15" s="360">
        <f t="shared" si="7"/>
        <v>130</v>
      </c>
      <c r="V15" s="360">
        <f t="shared" si="8"/>
        <v>120</v>
      </c>
      <c r="W15" s="360">
        <f t="shared" si="9"/>
        <v>100</v>
      </c>
      <c r="X15" s="383">
        <f t="shared" si="10"/>
        <v>530</v>
      </c>
      <c r="Y15" s="383">
        <f t="shared" si="11"/>
        <v>330</v>
      </c>
      <c r="Z15" s="383">
        <f t="shared" si="12"/>
        <v>260</v>
      </c>
      <c r="AA15" s="383">
        <f t="shared" si="13"/>
        <v>180</v>
      </c>
      <c r="AB15" s="460">
        <f>'ĐẤT PNN'!K15-'ĐẤT NN'!H15</f>
        <v>340</v>
      </c>
    </row>
    <row r="16" spans="1:28" s="18" customFormat="1" ht="94.5" customHeight="1" x14ac:dyDescent="0.25">
      <c r="A16" s="85">
        <f t="shared" si="14"/>
        <v>13</v>
      </c>
      <c r="B16" s="85" t="str">
        <f>'ĐẤT PNN'!B16</f>
        <v>VT3*0,8</v>
      </c>
      <c r="C16" s="453" t="str">
        <f>'ĐẤT PNN'!C16</f>
        <v>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4"/>
      <c r="E16" s="455"/>
      <c r="F16" s="379">
        <f t="shared" si="24"/>
        <v>180</v>
      </c>
      <c r="G16" s="379">
        <f t="shared" si="25"/>
        <v>120</v>
      </c>
      <c r="H16" s="379">
        <f t="shared" si="26"/>
        <v>400</v>
      </c>
      <c r="I16" s="379">
        <f t="shared" si="27"/>
        <v>260</v>
      </c>
      <c r="J16" s="380">
        <f t="shared" si="28"/>
        <v>2.2222222222222223</v>
      </c>
      <c r="K16" s="360">
        <f t="shared" si="29"/>
        <v>220</v>
      </c>
      <c r="L16" s="360">
        <f t="shared" si="30"/>
        <v>200</v>
      </c>
      <c r="M16" s="360">
        <f t="shared" si="31"/>
        <v>180</v>
      </c>
      <c r="N16" s="360">
        <f t="shared" si="32"/>
        <v>160</v>
      </c>
      <c r="O16" s="383">
        <f t="shared" si="2"/>
        <v>730</v>
      </c>
      <c r="P16" s="383">
        <f t="shared" si="3"/>
        <v>500</v>
      </c>
      <c r="Q16" s="383">
        <f t="shared" si="4"/>
        <v>400</v>
      </c>
      <c r="R16" s="383">
        <f t="shared" si="5"/>
        <v>290</v>
      </c>
      <c r="S16" s="361">
        <f>'ĐẤT PNN'!W16</f>
        <v>1</v>
      </c>
      <c r="T16" s="360">
        <f t="shared" si="6"/>
        <v>160</v>
      </c>
      <c r="U16" s="360">
        <f t="shared" si="7"/>
        <v>130</v>
      </c>
      <c r="V16" s="360">
        <f t="shared" si="8"/>
        <v>120</v>
      </c>
      <c r="W16" s="360">
        <f t="shared" si="9"/>
        <v>100</v>
      </c>
      <c r="X16" s="383">
        <f t="shared" si="10"/>
        <v>530</v>
      </c>
      <c r="Y16" s="383">
        <f t="shared" si="11"/>
        <v>330</v>
      </c>
      <c r="Z16" s="383">
        <f t="shared" si="12"/>
        <v>260</v>
      </c>
      <c r="AA16" s="383">
        <f t="shared" si="13"/>
        <v>180</v>
      </c>
      <c r="AB16" s="460">
        <f>'ĐẤT PNN'!K16-'ĐẤT NN'!H16</f>
        <v>260</v>
      </c>
    </row>
    <row r="17" spans="1:28" s="18" customFormat="1" ht="63" customHeight="1" x14ac:dyDescent="0.25">
      <c r="A17" s="85">
        <f t="shared" si="14"/>
        <v>14</v>
      </c>
      <c r="B17" s="85" t="str">
        <f>'ĐẤT PNN'!B17</f>
        <v>VT4*0,8</v>
      </c>
      <c r="C17" s="453" t="str">
        <f>'ĐẤT PNN'!C17</f>
        <v>Các tuyến đường giao thông không đấu nối trực tiếp và thông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v>
      </c>
      <c r="D17" s="454"/>
      <c r="E17" s="455"/>
      <c r="F17" s="379">
        <f t="shared" si="24"/>
        <v>160</v>
      </c>
      <c r="G17" s="379">
        <f t="shared" si="25"/>
        <v>100</v>
      </c>
      <c r="H17" s="379">
        <f t="shared" si="26"/>
        <v>290</v>
      </c>
      <c r="I17" s="379">
        <f t="shared" si="27"/>
        <v>180</v>
      </c>
      <c r="J17" s="380">
        <f t="shared" si="28"/>
        <v>1.8125</v>
      </c>
      <c r="K17" s="360">
        <f t="shared" si="29"/>
        <v>220</v>
      </c>
      <c r="L17" s="360">
        <f t="shared" si="30"/>
        <v>200</v>
      </c>
      <c r="M17" s="360">
        <f t="shared" si="31"/>
        <v>180</v>
      </c>
      <c r="N17" s="360">
        <f t="shared" si="32"/>
        <v>160</v>
      </c>
      <c r="O17" s="383">
        <f t="shared" si="2"/>
        <v>730</v>
      </c>
      <c r="P17" s="383">
        <f t="shared" si="3"/>
        <v>500</v>
      </c>
      <c r="Q17" s="383">
        <f t="shared" si="4"/>
        <v>400</v>
      </c>
      <c r="R17" s="383">
        <f t="shared" si="5"/>
        <v>290</v>
      </c>
      <c r="S17" s="361">
        <f>'ĐẤT PNN'!W17</f>
        <v>1</v>
      </c>
      <c r="T17" s="360">
        <f t="shared" si="6"/>
        <v>160</v>
      </c>
      <c r="U17" s="360">
        <f t="shared" si="7"/>
        <v>130</v>
      </c>
      <c r="V17" s="360">
        <f t="shared" si="8"/>
        <v>120</v>
      </c>
      <c r="W17" s="360">
        <f t="shared" si="9"/>
        <v>100</v>
      </c>
      <c r="X17" s="383">
        <f t="shared" si="10"/>
        <v>530</v>
      </c>
      <c r="Y17" s="383">
        <f t="shared" si="11"/>
        <v>330</v>
      </c>
      <c r="Z17" s="383">
        <f t="shared" si="12"/>
        <v>260</v>
      </c>
      <c r="AA17" s="383">
        <f t="shared" si="13"/>
        <v>180</v>
      </c>
      <c r="AB17" s="460">
        <f>'ĐẤT PNN'!K17-'ĐẤT NN'!H17</f>
        <v>210</v>
      </c>
    </row>
    <row r="18" spans="1:28" s="18" customFormat="1" ht="31.5" x14ac:dyDescent="0.25">
      <c r="A18" s="85">
        <f t="shared" si="14"/>
        <v>15</v>
      </c>
      <c r="B18" s="85" t="str">
        <f>'ĐẤT PNN'!B18</f>
        <v>VC1NT1_D7</v>
      </c>
      <c r="C18" s="93" t="str">
        <f>'ĐẤT PNN'!C18</f>
        <v xml:space="preserve">Đường tỉnh 768 </v>
      </c>
      <c r="D18" s="93" t="str">
        <f>'ĐẤT PNN'!D18</f>
        <v>Đường vào bến đò Đại An</v>
      </c>
      <c r="E18" s="93" t="str">
        <f>'ĐẤT PNN'!E18</f>
        <v>Cầu Chùm Bao</v>
      </c>
      <c r="F18" s="364">
        <f>K18</f>
        <v>220</v>
      </c>
      <c r="G18" s="364">
        <f>T18</f>
        <v>160</v>
      </c>
      <c r="H18" s="364">
        <f>O18</f>
        <v>730</v>
      </c>
      <c r="I18" s="364">
        <f>X18</f>
        <v>530</v>
      </c>
      <c r="J18" s="374">
        <f>I18/G18</f>
        <v>3.3125</v>
      </c>
      <c r="K18" s="97">
        <v>220</v>
      </c>
      <c r="L18" s="97">
        <v>200</v>
      </c>
      <c r="M18" s="97">
        <v>180</v>
      </c>
      <c r="N18" s="97">
        <v>160</v>
      </c>
      <c r="O18" s="383">
        <f t="shared" si="2"/>
        <v>730</v>
      </c>
      <c r="P18" s="383">
        <f t="shared" si="3"/>
        <v>500</v>
      </c>
      <c r="Q18" s="383">
        <f t="shared" si="4"/>
        <v>400</v>
      </c>
      <c r="R18" s="383">
        <f t="shared" si="5"/>
        <v>290</v>
      </c>
      <c r="S18" s="361">
        <v>1</v>
      </c>
      <c r="T18" s="372">
        <v>160</v>
      </c>
      <c r="U18" s="372">
        <v>130</v>
      </c>
      <c r="V18" s="372">
        <v>120</v>
      </c>
      <c r="W18" s="372">
        <v>100</v>
      </c>
      <c r="X18" s="383">
        <f t="shared" si="10"/>
        <v>530</v>
      </c>
      <c r="Y18" s="383">
        <f t="shared" si="11"/>
        <v>330</v>
      </c>
      <c r="Z18" s="383">
        <f t="shared" si="12"/>
        <v>260</v>
      </c>
      <c r="AA18" s="383">
        <f t="shared" si="13"/>
        <v>180</v>
      </c>
      <c r="AB18" s="460">
        <f>'ĐẤT PNN'!K18-'ĐẤT NN'!H18</f>
        <v>1270</v>
      </c>
    </row>
    <row r="19" spans="1:28" s="18" customFormat="1" ht="94.5" customHeight="1" x14ac:dyDescent="0.25">
      <c r="A19" s="85">
        <f t="shared" si="14"/>
        <v>16</v>
      </c>
      <c r="B19" s="85" t="str">
        <f>'ĐẤT PNN'!B19</f>
        <v>VT2</v>
      </c>
      <c r="C19" s="453" t="str">
        <f>'ĐẤT PNN'!C19</f>
        <v>Các tuyến đường giao thông đấu nối trực tiếp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v>
      </c>
      <c r="D19" s="454"/>
      <c r="E19" s="455"/>
      <c r="F19" s="379">
        <f t="shared" ref="F19:F24" si="33">IF(B19="VT2",L19,IF(B19="VT3",M19,IF(B19="VT2*0,8",L19,IF(B19="VT3*0,8",M19,N19))))</f>
        <v>200</v>
      </c>
      <c r="G19" s="379">
        <f t="shared" ref="G19:G24" si="34">IF(B19="VT2",U19,IF(B19="VT3",V19,IF(B19="VT2*0,8",U19,IF(B19="VT3*0,8",V19,W19))))</f>
        <v>130</v>
      </c>
      <c r="H19" s="379">
        <f t="shared" ref="H19:H24" si="35">IF(B19="VT2",P19,IF(B19="VT3",Q19,IF(B19="VT4",R19,IF(B19="VT2*0,8",P19,IF(B19="VT3*0,8",Q19,R19)))))</f>
        <v>500</v>
      </c>
      <c r="I19" s="379">
        <f t="shared" ref="I19:I24" si="36">IF(B19="VT2",Y19,IF(B19="VT3",Z19,IF(B19="VT4",AA19,IF(B19="VT2*0,8",Y19,IF(B19="VT3*0,8",Z19,AA19)))))</f>
        <v>330</v>
      </c>
      <c r="J19" s="380">
        <f t="shared" ref="J19:J24" si="37">H19/F19</f>
        <v>2.5</v>
      </c>
      <c r="K19" s="360">
        <f t="shared" ref="K19:K24" si="38">K18</f>
        <v>220</v>
      </c>
      <c r="L19" s="360">
        <f t="shared" ref="L19:L24" si="39">L18</f>
        <v>200</v>
      </c>
      <c r="M19" s="360">
        <f t="shared" ref="M19:M24" si="40">M18</f>
        <v>180</v>
      </c>
      <c r="N19" s="360">
        <f t="shared" ref="N19:N24" si="41">N18</f>
        <v>160</v>
      </c>
      <c r="O19" s="383">
        <f t="shared" si="2"/>
        <v>730</v>
      </c>
      <c r="P19" s="383">
        <f t="shared" si="3"/>
        <v>500</v>
      </c>
      <c r="Q19" s="383">
        <f t="shared" si="4"/>
        <v>400</v>
      </c>
      <c r="R19" s="383">
        <f t="shared" si="5"/>
        <v>290</v>
      </c>
      <c r="S19" s="361">
        <f>'ĐẤT PNN'!W19</f>
        <v>2</v>
      </c>
      <c r="T19" s="360">
        <f t="shared" si="6"/>
        <v>160</v>
      </c>
      <c r="U19" s="360">
        <f t="shared" si="7"/>
        <v>130</v>
      </c>
      <c r="V19" s="360">
        <f t="shared" si="8"/>
        <v>120</v>
      </c>
      <c r="W19" s="360">
        <f t="shared" si="9"/>
        <v>100</v>
      </c>
      <c r="X19" s="383">
        <f t="shared" si="10"/>
        <v>530</v>
      </c>
      <c r="Y19" s="383">
        <f t="shared" si="11"/>
        <v>330</v>
      </c>
      <c r="Z19" s="383">
        <f t="shared" si="12"/>
        <v>260</v>
      </c>
      <c r="AA19" s="383">
        <f t="shared" si="13"/>
        <v>180</v>
      </c>
      <c r="AB19" s="460">
        <f>'ĐẤT PNN'!K19-'ĐẤT NN'!H19</f>
        <v>280</v>
      </c>
    </row>
    <row r="20" spans="1:28" s="18" customFormat="1" ht="110.25" customHeight="1" x14ac:dyDescent="0.25">
      <c r="A20" s="85">
        <f t="shared" si="14"/>
        <v>17</v>
      </c>
      <c r="B20" s="85" t="str">
        <f>'ĐẤT PNN'!B20</f>
        <v>VT3</v>
      </c>
      <c r="C20" s="453" t="str">
        <f>'ĐẤT PNN'!C20</f>
        <v>Các tuyến đường giao thông đấu nối trực tiếp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4"/>
      <c r="E20" s="455"/>
      <c r="F20" s="379">
        <f t="shared" si="33"/>
        <v>180</v>
      </c>
      <c r="G20" s="379">
        <f t="shared" si="34"/>
        <v>120</v>
      </c>
      <c r="H20" s="379">
        <f t="shared" si="35"/>
        <v>400</v>
      </c>
      <c r="I20" s="379">
        <f t="shared" si="36"/>
        <v>260</v>
      </c>
      <c r="J20" s="380">
        <f t="shared" si="37"/>
        <v>2.2222222222222223</v>
      </c>
      <c r="K20" s="360">
        <f t="shared" si="38"/>
        <v>220</v>
      </c>
      <c r="L20" s="360">
        <f t="shared" si="39"/>
        <v>200</v>
      </c>
      <c r="M20" s="360">
        <f t="shared" si="40"/>
        <v>180</v>
      </c>
      <c r="N20" s="360">
        <f t="shared" si="41"/>
        <v>160</v>
      </c>
      <c r="O20" s="383">
        <f t="shared" si="2"/>
        <v>730</v>
      </c>
      <c r="P20" s="383">
        <f t="shared" si="3"/>
        <v>500</v>
      </c>
      <c r="Q20" s="383">
        <f t="shared" si="4"/>
        <v>400</v>
      </c>
      <c r="R20" s="383">
        <f t="shared" si="5"/>
        <v>290</v>
      </c>
      <c r="S20" s="361">
        <f>'ĐẤT PNN'!W20</f>
        <v>2</v>
      </c>
      <c r="T20" s="360">
        <f t="shared" si="6"/>
        <v>160</v>
      </c>
      <c r="U20" s="360">
        <f t="shared" si="7"/>
        <v>130</v>
      </c>
      <c r="V20" s="360">
        <f t="shared" si="8"/>
        <v>120</v>
      </c>
      <c r="W20" s="360">
        <f t="shared" si="9"/>
        <v>100</v>
      </c>
      <c r="X20" s="383">
        <f t="shared" si="10"/>
        <v>530</v>
      </c>
      <c r="Y20" s="383">
        <f t="shared" si="11"/>
        <v>330</v>
      </c>
      <c r="Z20" s="383">
        <f t="shared" si="12"/>
        <v>260</v>
      </c>
      <c r="AA20" s="383">
        <f t="shared" si="13"/>
        <v>180</v>
      </c>
      <c r="AB20" s="460">
        <f>'ĐẤT PNN'!K20-'ĐẤT NN'!H20</f>
        <v>260</v>
      </c>
    </row>
    <row r="21" spans="1:28" s="18" customFormat="1" ht="63" customHeight="1" x14ac:dyDescent="0.25">
      <c r="A21" s="85">
        <f t="shared" si="14"/>
        <v>18</v>
      </c>
      <c r="B21" s="85" t="str">
        <f>'ĐẤT PNN'!B21</f>
        <v>VT4</v>
      </c>
      <c r="C21" s="453" t="str">
        <f>'ĐẤT PNN'!C21</f>
        <v>Các tuyến đường giao thông đấu nối trực tiếp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v>
      </c>
      <c r="D21" s="454"/>
      <c r="E21" s="455"/>
      <c r="F21" s="379">
        <f t="shared" si="33"/>
        <v>160</v>
      </c>
      <c r="G21" s="379">
        <f t="shared" si="34"/>
        <v>100</v>
      </c>
      <c r="H21" s="379">
        <f t="shared" si="35"/>
        <v>290</v>
      </c>
      <c r="I21" s="379">
        <f t="shared" si="36"/>
        <v>180</v>
      </c>
      <c r="J21" s="380">
        <f t="shared" si="37"/>
        <v>1.8125</v>
      </c>
      <c r="K21" s="360">
        <f t="shared" si="38"/>
        <v>220</v>
      </c>
      <c r="L21" s="360">
        <f t="shared" si="39"/>
        <v>200</v>
      </c>
      <c r="M21" s="360">
        <f t="shared" si="40"/>
        <v>180</v>
      </c>
      <c r="N21" s="360">
        <f t="shared" si="41"/>
        <v>160</v>
      </c>
      <c r="O21" s="383">
        <f t="shared" si="2"/>
        <v>730</v>
      </c>
      <c r="P21" s="383">
        <f t="shared" si="3"/>
        <v>500</v>
      </c>
      <c r="Q21" s="383">
        <f t="shared" si="4"/>
        <v>400</v>
      </c>
      <c r="R21" s="383">
        <f t="shared" si="5"/>
        <v>290</v>
      </c>
      <c r="S21" s="361">
        <f>'ĐẤT PNN'!W21</f>
        <v>2</v>
      </c>
      <c r="T21" s="360">
        <f t="shared" si="6"/>
        <v>160</v>
      </c>
      <c r="U21" s="360">
        <f t="shared" si="7"/>
        <v>130</v>
      </c>
      <c r="V21" s="360">
        <f t="shared" si="8"/>
        <v>120</v>
      </c>
      <c r="W21" s="360">
        <f t="shared" si="9"/>
        <v>100</v>
      </c>
      <c r="X21" s="383">
        <f t="shared" si="10"/>
        <v>530</v>
      </c>
      <c r="Y21" s="383">
        <f t="shared" si="11"/>
        <v>330</v>
      </c>
      <c r="Z21" s="383">
        <f t="shared" si="12"/>
        <v>260</v>
      </c>
      <c r="AA21" s="383">
        <f t="shared" si="13"/>
        <v>180</v>
      </c>
      <c r="AB21" s="460">
        <f>'ĐẤT PNN'!K21-'ĐẤT NN'!H21</f>
        <v>230</v>
      </c>
    </row>
    <row r="22" spans="1:28" s="18" customFormat="1" ht="94.5" customHeight="1" x14ac:dyDescent="0.25">
      <c r="A22" s="85">
        <f t="shared" si="14"/>
        <v>19</v>
      </c>
      <c r="B22" s="85" t="str">
        <f>'ĐẤT PNN'!B22</f>
        <v>VT2*0,8</v>
      </c>
      <c r="C22" s="453" t="str">
        <f>'ĐẤT PNN'!C22</f>
        <v>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v>
      </c>
      <c r="D22" s="454"/>
      <c r="E22" s="455"/>
      <c r="F22" s="379">
        <f t="shared" si="33"/>
        <v>200</v>
      </c>
      <c r="G22" s="379">
        <f t="shared" si="34"/>
        <v>130</v>
      </c>
      <c r="H22" s="379">
        <f t="shared" si="35"/>
        <v>500</v>
      </c>
      <c r="I22" s="379">
        <f t="shared" si="36"/>
        <v>330</v>
      </c>
      <c r="J22" s="380">
        <f t="shared" si="37"/>
        <v>2.5</v>
      </c>
      <c r="K22" s="360">
        <f t="shared" si="38"/>
        <v>220</v>
      </c>
      <c r="L22" s="360">
        <f t="shared" si="39"/>
        <v>200</v>
      </c>
      <c r="M22" s="360">
        <f t="shared" si="40"/>
        <v>180</v>
      </c>
      <c r="N22" s="360">
        <f t="shared" si="41"/>
        <v>160</v>
      </c>
      <c r="O22" s="383">
        <f t="shared" si="2"/>
        <v>730</v>
      </c>
      <c r="P22" s="383">
        <f t="shared" si="3"/>
        <v>500</v>
      </c>
      <c r="Q22" s="383">
        <f t="shared" si="4"/>
        <v>400</v>
      </c>
      <c r="R22" s="383">
        <f t="shared" si="5"/>
        <v>290</v>
      </c>
      <c r="S22" s="361">
        <f>'ĐẤT PNN'!W22</f>
        <v>2</v>
      </c>
      <c r="T22" s="360">
        <f t="shared" si="6"/>
        <v>160</v>
      </c>
      <c r="U22" s="360">
        <f t="shared" si="7"/>
        <v>130</v>
      </c>
      <c r="V22" s="360">
        <f t="shared" si="8"/>
        <v>120</v>
      </c>
      <c r="W22" s="360">
        <f t="shared" si="9"/>
        <v>100</v>
      </c>
      <c r="X22" s="383">
        <f t="shared" si="10"/>
        <v>530</v>
      </c>
      <c r="Y22" s="383">
        <f t="shared" si="11"/>
        <v>330</v>
      </c>
      <c r="Z22" s="383">
        <f t="shared" si="12"/>
        <v>260</v>
      </c>
      <c r="AA22" s="383">
        <f t="shared" si="13"/>
        <v>180</v>
      </c>
      <c r="AB22" s="460">
        <f>'ĐẤT PNN'!K22-'ĐẤT NN'!H22</f>
        <v>220</v>
      </c>
    </row>
    <row r="23" spans="1:28" s="18" customFormat="1" ht="94.5" customHeight="1" x14ac:dyDescent="0.25">
      <c r="A23" s="85">
        <f t="shared" si="14"/>
        <v>20</v>
      </c>
      <c r="B23" s="85" t="str">
        <f>'ĐẤT PNN'!B23</f>
        <v>VT3*0,8</v>
      </c>
      <c r="C23" s="453" t="str">
        <f>'ĐẤT PNN'!C23</f>
        <v>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4"/>
      <c r="E23" s="455"/>
      <c r="F23" s="379">
        <f t="shared" si="33"/>
        <v>180</v>
      </c>
      <c r="G23" s="379">
        <f t="shared" si="34"/>
        <v>120</v>
      </c>
      <c r="H23" s="379">
        <f t="shared" si="35"/>
        <v>400</v>
      </c>
      <c r="I23" s="379">
        <f t="shared" si="36"/>
        <v>260</v>
      </c>
      <c r="J23" s="380">
        <f t="shared" si="37"/>
        <v>2.2222222222222223</v>
      </c>
      <c r="K23" s="360">
        <f t="shared" si="38"/>
        <v>220</v>
      </c>
      <c r="L23" s="360">
        <f t="shared" si="39"/>
        <v>200</v>
      </c>
      <c r="M23" s="360">
        <f t="shared" si="40"/>
        <v>180</v>
      </c>
      <c r="N23" s="360">
        <f t="shared" si="41"/>
        <v>160</v>
      </c>
      <c r="O23" s="383">
        <f t="shared" si="2"/>
        <v>730</v>
      </c>
      <c r="P23" s="383">
        <f t="shared" si="3"/>
        <v>500</v>
      </c>
      <c r="Q23" s="383">
        <f t="shared" si="4"/>
        <v>400</v>
      </c>
      <c r="R23" s="383">
        <f t="shared" si="5"/>
        <v>290</v>
      </c>
      <c r="S23" s="361">
        <f>'ĐẤT PNN'!W23</f>
        <v>2</v>
      </c>
      <c r="T23" s="360">
        <f t="shared" si="6"/>
        <v>160</v>
      </c>
      <c r="U23" s="360">
        <f t="shared" si="7"/>
        <v>130</v>
      </c>
      <c r="V23" s="360">
        <f t="shared" si="8"/>
        <v>120</v>
      </c>
      <c r="W23" s="360">
        <f t="shared" si="9"/>
        <v>100</v>
      </c>
      <c r="X23" s="383">
        <f t="shared" si="10"/>
        <v>530</v>
      </c>
      <c r="Y23" s="383">
        <f t="shared" si="11"/>
        <v>330</v>
      </c>
      <c r="Z23" s="383">
        <f t="shared" si="12"/>
        <v>260</v>
      </c>
      <c r="AA23" s="383">
        <f t="shared" si="13"/>
        <v>180</v>
      </c>
      <c r="AB23" s="460">
        <f>'ĐẤT PNN'!K23-'ĐẤT NN'!H23</f>
        <v>190</v>
      </c>
    </row>
    <row r="24" spans="1:28" s="18" customFormat="1" ht="63" customHeight="1" x14ac:dyDescent="0.25">
      <c r="A24" s="85">
        <f t="shared" si="14"/>
        <v>21</v>
      </c>
      <c r="B24" s="85" t="str">
        <f>'ĐẤT PNN'!B24</f>
        <v>VT4*0,8</v>
      </c>
      <c r="C24" s="453" t="str">
        <f>'ĐẤT PNN'!C24</f>
        <v>Các tuyến đường giao thông không đấu nối trực tiếp và thông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v>
      </c>
      <c r="D24" s="454"/>
      <c r="E24" s="455"/>
      <c r="F24" s="379">
        <f t="shared" si="33"/>
        <v>160</v>
      </c>
      <c r="G24" s="379">
        <f t="shared" si="34"/>
        <v>100</v>
      </c>
      <c r="H24" s="379">
        <f t="shared" si="35"/>
        <v>290</v>
      </c>
      <c r="I24" s="379">
        <f t="shared" si="36"/>
        <v>180</v>
      </c>
      <c r="J24" s="380">
        <f t="shared" si="37"/>
        <v>1.8125</v>
      </c>
      <c r="K24" s="360">
        <f t="shared" si="38"/>
        <v>220</v>
      </c>
      <c r="L24" s="360">
        <f t="shared" si="39"/>
        <v>200</v>
      </c>
      <c r="M24" s="360">
        <f t="shared" si="40"/>
        <v>180</v>
      </c>
      <c r="N24" s="360">
        <f t="shared" si="41"/>
        <v>160</v>
      </c>
      <c r="O24" s="383">
        <f t="shared" si="2"/>
        <v>730</v>
      </c>
      <c r="P24" s="383">
        <f t="shared" si="3"/>
        <v>500</v>
      </c>
      <c r="Q24" s="383">
        <f t="shared" si="4"/>
        <v>400</v>
      </c>
      <c r="R24" s="383">
        <f t="shared" si="5"/>
        <v>290</v>
      </c>
      <c r="S24" s="361">
        <f>'ĐẤT PNN'!W24</f>
        <v>2</v>
      </c>
      <c r="T24" s="360">
        <f t="shared" si="6"/>
        <v>160</v>
      </c>
      <c r="U24" s="360">
        <f t="shared" si="7"/>
        <v>130</v>
      </c>
      <c r="V24" s="360">
        <f t="shared" si="8"/>
        <v>120</v>
      </c>
      <c r="W24" s="360">
        <f t="shared" si="9"/>
        <v>100</v>
      </c>
      <c r="X24" s="383">
        <f t="shared" si="10"/>
        <v>530</v>
      </c>
      <c r="Y24" s="383">
        <f t="shared" si="11"/>
        <v>330</v>
      </c>
      <c r="Z24" s="383">
        <f t="shared" si="12"/>
        <v>260</v>
      </c>
      <c r="AA24" s="383">
        <f t="shared" si="13"/>
        <v>180</v>
      </c>
      <c r="AB24" s="460">
        <f>'ĐẤT PNN'!K24-'ĐẤT NN'!H24</f>
        <v>170</v>
      </c>
    </row>
    <row r="25" spans="1:28" s="18" customFormat="1" ht="31.5" x14ac:dyDescent="0.25">
      <c r="A25" s="85">
        <f t="shared" si="14"/>
        <v>22</v>
      </c>
      <c r="B25" s="85" t="str">
        <f>'ĐẤT PNN'!B25</f>
        <v>VC1NT1_D8</v>
      </c>
      <c r="C25" s="93" t="str">
        <f>'ĐẤT PNN'!C25</f>
        <v xml:space="preserve">Đường tỉnh 768 </v>
      </c>
      <c r="D25" s="93" t="str">
        <f>'ĐẤT PNN'!D25</f>
        <v>Cầu Chùm Bao</v>
      </c>
      <c r="E25" s="93" t="str">
        <f>'ĐẤT PNN'!E25</f>
        <v>Cầu Bà Giá (Cầu 19)</v>
      </c>
      <c r="F25" s="364">
        <f>K25</f>
        <v>220</v>
      </c>
      <c r="G25" s="364">
        <f>T25</f>
        <v>160</v>
      </c>
      <c r="H25" s="364">
        <f>O25</f>
        <v>730</v>
      </c>
      <c r="I25" s="364">
        <f>X25</f>
        <v>530</v>
      </c>
      <c r="J25" s="374">
        <f>I25/G25</f>
        <v>3.3125</v>
      </c>
      <c r="K25" s="97">
        <v>220</v>
      </c>
      <c r="L25" s="97">
        <v>200</v>
      </c>
      <c r="M25" s="97">
        <v>180</v>
      </c>
      <c r="N25" s="97">
        <v>160</v>
      </c>
      <c r="O25" s="383">
        <f t="shared" si="2"/>
        <v>730</v>
      </c>
      <c r="P25" s="383">
        <f t="shared" si="3"/>
        <v>500</v>
      </c>
      <c r="Q25" s="383">
        <f t="shared" si="4"/>
        <v>400</v>
      </c>
      <c r="R25" s="383">
        <f t="shared" si="5"/>
        <v>290</v>
      </c>
      <c r="S25" s="361">
        <v>1</v>
      </c>
      <c r="T25" s="372">
        <v>160</v>
      </c>
      <c r="U25" s="372">
        <v>130</v>
      </c>
      <c r="V25" s="372">
        <v>120</v>
      </c>
      <c r="W25" s="372">
        <v>100</v>
      </c>
      <c r="X25" s="383">
        <f t="shared" si="10"/>
        <v>530</v>
      </c>
      <c r="Y25" s="383">
        <f t="shared" si="11"/>
        <v>330</v>
      </c>
      <c r="Z25" s="383">
        <f t="shared" si="12"/>
        <v>260</v>
      </c>
      <c r="AA25" s="383">
        <f t="shared" si="13"/>
        <v>180</v>
      </c>
      <c r="AB25" s="460">
        <f>'ĐẤT PNN'!K25-'ĐẤT NN'!H25</f>
        <v>670</v>
      </c>
    </row>
    <row r="26" spans="1:28" s="18" customFormat="1" ht="94.5" customHeight="1" x14ac:dyDescent="0.25">
      <c r="A26" s="85">
        <f t="shared" si="14"/>
        <v>23</v>
      </c>
      <c r="B26" s="85" t="str">
        <f>'ĐẤT PNN'!B26</f>
        <v>VT2</v>
      </c>
      <c r="C26" s="453" t="str">
        <f>'ĐẤT PNN'!C26</f>
        <v>Các tuyến đường giao thông đấu nối trực tiếp ra Đường tỉnh 768  đoạn từ Cầu Chùm Bao đến Cầu Bà Giá (Cầu 19) đã được đầu tư mặt đường nhựa, bê tông xi măng:
- Có bề rộng ≥5m, cách đường giao thông ≤1.000m.
- Có bề rộng từ ≥3m đến &lt;5m, cách đường giao thông ≤500m.</v>
      </c>
      <c r="D26" s="454"/>
      <c r="E26" s="455"/>
      <c r="F26" s="379">
        <f t="shared" ref="F26:F31" si="42">IF(B26="VT2",L26,IF(B26="VT3",M26,IF(B26="VT2*0,8",L26,IF(B26="VT3*0,8",M26,N26))))</f>
        <v>200</v>
      </c>
      <c r="G26" s="379">
        <f t="shared" ref="G26:G31" si="43">IF(B26="VT2",U26,IF(B26="VT3",V26,IF(B26="VT2*0,8",U26,IF(B26="VT3*0,8",V26,W26))))</f>
        <v>130</v>
      </c>
      <c r="H26" s="379">
        <f t="shared" ref="H26:H31" si="44">IF(B26="VT2",P26,IF(B26="VT3",Q26,IF(B26="VT4",R26,IF(B26="VT2*0,8",P26,IF(B26="VT3*0,8",Q26,R26)))))</f>
        <v>500</v>
      </c>
      <c r="I26" s="379">
        <f t="shared" ref="I26:I31" si="45">IF(B26="VT2",Y26,IF(B26="VT3",Z26,IF(B26="VT4",AA26,IF(B26="VT2*0,8",Y26,IF(B26="VT3*0,8",Z26,AA26)))))</f>
        <v>330</v>
      </c>
      <c r="J26" s="380">
        <f t="shared" ref="J26:J31" si="46">H26/F26</f>
        <v>2.5</v>
      </c>
      <c r="K26" s="360">
        <f t="shared" ref="K26:K31" si="47">K25</f>
        <v>220</v>
      </c>
      <c r="L26" s="360">
        <f t="shared" ref="L26:L31" si="48">L25</f>
        <v>200</v>
      </c>
      <c r="M26" s="360">
        <f t="shared" ref="M26:M31" si="49">M25</f>
        <v>180</v>
      </c>
      <c r="N26" s="360">
        <f t="shared" ref="N26:N31" si="50">N25</f>
        <v>160</v>
      </c>
      <c r="O26" s="383">
        <f t="shared" si="2"/>
        <v>730</v>
      </c>
      <c r="P26" s="383">
        <f t="shared" si="3"/>
        <v>500</v>
      </c>
      <c r="Q26" s="383">
        <f t="shared" si="4"/>
        <v>400</v>
      </c>
      <c r="R26" s="383">
        <f t="shared" si="5"/>
        <v>290</v>
      </c>
      <c r="S26" s="361">
        <f>'ĐẤT PNN'!W26</f>
        <v>2</v>
      </c>
      <c r="T26" s="360">
        <f t="shared" si="6"/>
        <v>160</v>
      </c>
      <c r="U26" s="360">
        <f t="shared" si="7"/>
        <v>130</v>
      </c>
      <c r="V26" s="360">
        <f t="shared" si="8"/>
        <v>120</v>
      </c>
      <c r="W26" s="360">
        <f t="shared" si="9"/>
        <v>100</v>
      </c>
      <c r="X26" s="383">
        <f t="shared" si="10"/>
        <v>530</v>
      </c>
      <c r="Y26" s="383">
        <f t="shared" si="11"/>
        <v>330</v>
      </c>
      <c r="Z26" s="383">
        <f t="shared" si="12"/>
        <v>260</v>
      </c>
      <c r="AA26" s="383">
        <f t="shared" si="13"/>
        <v>180</v>
      </c>
      <c r="AB26" s="460">
        <f>'ĐẤT PNN'!K26-'ĐẤT NN'!H26</f>
        <v>220</v>
      </c>
    </row>
    <row r="27" spans="1:28" s="18" customFormat="1" ht="110.25" customHeight="1" x14ac:dyDescent="0.25">
      <c r="A27" s="85">
        <f t="shared" si="14"/>
        <v>24</v>
      </c>
      <c r="B27" s="85" t="str">
        <f>'ĐẤT PNN'!B27</f>
        <v>VT3</v>
      </c>
      <c r="C27" s="453" t="str">
        <f>'ĐẤT PNN'!C27</f>
        <v>Các tuyến đường giao thông đấu nối trực tiếp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4"/>
      <c r="E27" s="455"/>
      <c r="F27" s="379">
        <f t="shared" si="42"/>
        <v>180</v>
      </c>
      <c r="G27" s="379">
        <f t="shared" si="43"/>
        <v>120</v>
      </c>
      <c r="H27" s="379">
        <f t="shared" si="44"/>
        <v>400</v>
      </c>
      <c r="I27" s="379">
        <f t="shared" si="45"/>
        <v>260</v>
      </c>
      <c r="J27" s="380">
        <f t="shared" si="46"/>
        <v>2.2222222222222223</v>
      </c>
      <c r="K27" s="360">
        <f t="shared" si="47"/>
        <v>220</v>
      </c>
      <c r="L27" s="360">
        <f t="shared" si="48"/>
        <v>200</v>
      </c>
      <c r="M27" s="360">
        <f t="shared" si="49"/>
        <v>180</v>
      </c>
      <c r="N27" s="360">
        <f t="shared" si="50"/>
        <v>160</v>
      </c>
      <c r="O27" s="383">
        <f t="shared" si="2"/>
        <v>730</v>
      </c>
      <c r="P27" s="383">
        <f t="shared" si="3"/>
        <v>500</v>
      </c>
      <c r="Q27" s="383">
        <f t="shared" si="4"/>
        <v>400</v>
      </c>
      <c r="R27" s="383">
        <f t="shared" si="5"/>
        <v>290</v>
      </c>
      <c r="S27" s="361">
        <f>'ĐẤT PNN'!W27</f>
        <v>2</v>
      </c>
      <c r="T27" s="360">
        <f t="shared" si="6"/>
        <v>160</v>
      </c>
      <c r="U27" s="360">
        <f t="shared" si="7"/>
        <v>130</v>
      </c>
      <c r="V27" s="360">
        <f t="shared" si="8"/>
        <v>120</v>
      </c>
      <c r="W27" s="360">
        <f t="shared" si="9"/>
        <v>100</v>
      </c>
      <c r="X27" s="383">
        <f t="shared" si="10"/>
        <v>530</v>
      </c>
      <c r="Y27" s="383">
        <f t="shared" si="11"/>
        <v>330</v>
      </c>
      <c r="Z27" s="383">
        <f t="shared" si="12"/>
        <v>260</v>
      </c>
      <c r="AA27" s="383">
        <f t="shared" si="13"/>
        <v>180</v>
      </c>
      <c r="AB27" s="460">
        <f>'ĐẤT PNN'!K27-'ĐẤT NN'!H27</f>
        <v>160</v>
      </c>
    </row>
    <row r="28" spans="1:28" s="18" customFormat="1" ht="63" customHeight="1" x14ac:dyDescent="0.25">
      <c r="A28" s="85">
        <f t="shared" si="14"/>
        <v>25</v>
      </c>
      <c r="B28" s="85" t="str">
        <f>'ĐẤT PNN'!B28</f>
        <v>VT4</v>
      </c>
      <c r="C28" s="453" t="str">
        <f>'ĐẤT PNN'!C28</f>
        <v>Các tuyến đường giao thông đấu nối trực tiếp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v>
      </c>
      <c r="D28" s="454"/>
      <c r="E28" s="455"/>
      <c r="F28" s="379">
        <f t="shared" si="42"/>
        <v>160</v>
      </c>
      <c r="G28" s="379">
        <f t="shared" si="43"/>
        <v>100</v>
      </c>
      <c r="H28" s="379">
        <f t="shared" si="44"/>
        <v>290</v>
      </c>
      <c r="I28" s="379">
        <f t="shared" si="45"/>
        <v>180</v>
      </c>
      <c r="J28" s="380">
        <f t="shared" si="46"/>
        <v>1.8125</v>
      </c>
      <c r="K28" s="360">
        <f t="shared" si="47"/>
        <v>220</v>
      </c>
      <c r="L28" s="360">
        <f t="shared" si="48"/>
        <v>200</v>
      </c>
      <c r="M28" s="360">
        <f t="shared" si="49"/>
        <v>180</v>
      </c>
      <c r="N28" s="360">
        <f t="shared" si="50"/>
        <v>160</v>
      </c>
      <c r="O28" s="383">
        <f t="shared" si="2"/>
        <v>730</v>
      </c>
      <c r="P28" s="383">
        <f t="shared" si="3"/>
        <v>500</v>
      </c>
      <c r="Q28" s="383">
        <f t="shared" si="4"/>
        <v>400</v>
      </c>
      <c r="R28" s="383">
        <f t="shared" si="5"/>
        <v>290</v>
      </c>
      <c r="S28" s="361">
        <f>'ĐẤT PNN'!W28</f>
        <v>2</v>
      </c>
      <c r="T28" s="360">
        <f t="shared" si="6"/>
        <v>160</v>
      </c>
      <c r="U28" s="360">
        <f t="shared" si="7"/>
        <v>130</v>
      </c>
      <c r="V28" s="360">
        <f t="shared" si="8"/>
        <v>120</v>
      </c>
      <c r="W28" s="360">
        <f t="shared" si="9"/>
        <v>100</v>
      </c>
      <c r="X28" s="383">
        <f t="shared" si="10"/>
        <v>530</v>
      </c>
      <c r="Y28" s="383">
        <f t="shared" si="11"/>
        <v>330</v>
      </c>
      <c r="Z28" s="383">
        <f t="shared" si="12"/>
        <v>260</v>
      </c>
      <c r="AA28" s="383">
        <f t="shared" si="13"/>
        <v>180</v>
      </c>
      <c r="AB28" s="460">
        <f>'ĐẤT PNN'!K28-'ĐẤT NN'!H28</f>
        <v>190</v>
      </c>
    </row>
    <row r="29" spans="1:28" s="18" customFormat="1" ht="94.5" customHeight="1" x14ac:dyDescent="0.25">
      <c r="A29" s="85">
        <f t="shared" si="14"/>
        <v>26</v>
      </c>
      <c r="B29" s="85" t="str">
        <f>'ĐẤT PNN'!B29</f>
        <v>VT2*0,8</v>
      </c>
      <c r="C29" s="453" t="str">
        <f>'ĐẤT PNN'!C29</f>
        <v>Các tuyến đường giao thông không đấu nối trực tiếp và thông ra Đường tỉnh 768  đoạn từ Cầu Chùm Bao đến Cầu Bà Giá (Cầu 19) đã được đầu tư mặt đường nhựa, bê tông xi măng:
- Có bề rộng ≥5m, cách đường giao thông ≤1.000m.
- Có bề rộng từ ≥3m đến &lt;5m, cách đường giao thông ≤500m.</v>
      </c>
      <c r="D29" s="454"/>
      <c r="E29" s="455"/>
      <c r="F29" s="379">
        <f t="shared" si="42"/>
        <v>200</v>
      </c>
      <c r="G29" s="379">
        <f t="shared" si="43"/>
        <v>130</v>
      </c>
      <c r="H29" s="379">
        <f t="shared" si="44"/>
        <v>500</v>
      </c>
      <c r="I29" s="379">
        <f t="shared" si="45"/>
        <v>330</v>
      </c>
      <c r="J29" s="380">
        <f t="shared" si="46"/>
        <v>2.5</v>
      </c>
      <c r="K29" s="360">
        <f t="shared" si="47"/>
        <v>220</v>
      </c>
      <c r="L29" s="360">
        <f t="shared" si="48"/>
        <v>200</v>
      </c>
      <c r="M29" s="360">
        <f t="shared" si="49"/>
        <v>180</v>
      </c>
      <c r="N29" s="360">
        <f t="shared" si="50"/>
        <v>160</v>
      </c>
      <c r="O29" s="383">
        <f t="shared" si="2"/>
        <v>730</v>
      </c>
      <c r="P29" s="383">
        <f t="shared" si="3"/>
        <v>500</v>
      </c>
      <c r="Q29" s="383">
        <f t="shared" si="4"/>
        <v>400</v>
      </c>
      <c r="R29" s="383">
        <f t="shared" si="5"/>
        <v>290</v>
      </c>
      <c r="S29" s="361">
        <f>'ĐẤT PNN'!W29</f>
        <v>2</v>
      </c>
      <c r="T29" s="360">
        <f t="shared" si="6"/>
        <v>160</v>
      </c>
      <c r="U29" s="360">
        <f t="shared" si="7"/>
        <v>130</v>
      </c>
      <c r="V29" s="360">
        <f t="shared" si="8"/>
        <v>120</v>
      </c>
      <c r="W29" s="360">
        <f t="shared" si="9"/>
        <v>100</v>
      </c>
      <c r="X29" s="383">
        <f t="shared" si="10"/>
        <v>530</v>
      </c>
      <c r="Y29" s="383">
        <f t="shared" si="11"/>
        <v>330</v>
      </c>
      <c r="Z29" s="383">
        <f t="shared" si="12"/>
        <v>260</v>
      </c>
      <c r="AA29" s="383">
        <f t="shared" si="13"/>
        <v>180</v>
      </c>
      <c r="AB29" s="460">
        <f>'ĐẤT PNN'!K29-'ĐẤT NN'!H29</f>
        <v>160</v>
      </c>
    </row>
    <row r="30" spans="1:28" s="18" customFormat="1" ht="94.5" customHeight="1" x14ac:dyDescent="0.25">
      <c r="A30" s="85">
        <f t="shared" si="14"/>
        <v>27</v>
      </c>
      <c r="B30" s="85" t="str">
        <f>'ĐẤT PNN'!B30</f>
        <v>VT3*0,8</v>
      </c>
      <c r="C30" s="453" t="str">
        <f>'ĐẤT PNN'!C30</f>
        <v>Các tuyến đường giao thông không đấu nối trực tiếp và thông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4"/>
      <c r="E30" s="455"/>
      <c r="F30" s="379">
        <f t="shared" si="42"/>
        <v>180</v>
      </c>
      <c r="G30" s="379">
        <f t="shared" si="43"/>
        <v>120</v>
      </c>
      <c r="H30" s="379">
        <f t="shared" si="44"/>
        <v>400</v>
      </c>
      <c r="I30" s="379">
        <f t="shared" si="45"/>
        <v>260</v>
      </c>
      <c r="J30" s="380">
        <f t="shared" si="46"/>
        <v>2.2222222222222223</v>
      </c>
      <c r="K30" s="360">
        <f t="shared" si="47"/>
        <v>220</v>
      </c>
      <c r="L30" s="360">
        <f t="shared" si="48"/>
        <v>200</v>
      </c>
      <c r="M30" s="360">
        <f t="shared" si="49"/>
        <v>180</v>
      </c>
      <c r="N30" s="360">
        <f t="shared" si="50"/>
        <v>160</v>
      </c>
      <c r="O30" s="383">
        <f t="shared" si="2"/>
        <v>730</v>
      </c>
      <c r="P30" s="383">
        <f t="shared" si="3"/>
        <v>500</v>
      </c>
      <c r="Q30" s="383">
        <f t="shared" si="4"/>
        <v>400</v>
      </c>
      <c r="R30" s="383">
        <f t="shared" si="5"/>
        <v>290</v>
      </c>
      <c r="S30" s="361">
        <f>'ĐẤT PNN'!W30</f>
        <v>2</v>
      </c>
      <c r="T30" s="360">
        <f t="shared" si="6"/>
        <v>160</v>
      </c>
      <c r="U30" s="360">
        <f t="shared" si="7"/>
        <v>130</v>
      </c>
      <c r="V30" s="360">
        <f t="shared" si="8"/>
        <v>120</v>
      </c>
      <c r="W30" s="360">
        <f t="shared" si="9"/>
        <v>100</v>
      </c>
      <c r="X30" s="383">
        <f t="shared" si="10"/>
        <v>530</v>
      </c>
      <c r="Y30" s="383">
        <f t="shared" si="11"/>
        <v>330</v>
      </c>
      <c r="Z30" s="383">
        <f t="shared" si="12"/>
        <v>260</v>
      </c>
      <c r="AA30" s="383">
        <f t="shared" si="13"/>
        <v>180</v>
      </c>
      <c r="AB30" s="460">
        <f>'ĐẤT PNN'!K30-'ĐẤT NN'!H30</f>
        <v>100</v>
      </c>
    </row>
    <row r="31" spans="1:28" s="18" customFormat="1" ht="63" customHeight="1" x14ac:dyDescent="0.25">
      <c r="A31" s="85">
        <f t="shared" si="14"/>
        <v>28</v>
      </c>
      <c r="B31" s="85" t="str">
        <f>'ĐẤT PNN'!B31</f>
        <v>VT4*0,8</v>
      </c>
      <c r="C31" s="453" t="str">
        <f>'ĐẤT PNN'!C31</f>
        <v>Các tuyến đường giao thông không đấu nối trực tiếp và thông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v>
      </c>
      <c r="D31" s="454"/>
      <c r="E31" s="455"/>
      <c r="F31" s="379">
        <f t="shared" si="42"/>
        <v>160</v>
      </c>
      <c r="G31" s="379">
        <f t="shared" si="43"/>
        <v>100</v>
      </c>
      <c r="H31" s="379">
        <f t="shared" si="44"/>
        <v>290</v>
      </c>
      <c r="I31" s="379">
        <f t="shared" si="45"/>
        <v>180</v>
      </c>
      <c r="J31" s="380">
        <f t="shared" si="46"/>
        <v>1.8125</v>
      </c>
      <c r="K31" s="360">
        <f t="shared" si="47"/>
        <v>220</v>
      </c>
      <c r="L31" s="360">
        <f t="shared" si="48"/>
        <v>200</v>
      </c>
      <c r="M31" s="360">
        <f t="shared" si="49"/>
        <v>180</v>
      </c>
      <c r="N31" s="360">
        <f t="shared" si="50"/>
        <v>160</v>
      </c>
      <c r="O31" s="383">
        <f t="shared" si="2"/>
        <v>730</v>
      </c>
      <c r="P31" s="383">
        <f t="shared" si="3"/>
        <v>500</v>
      </c>
      <c r="Q31" s="383">
        <f t="shared" si="4"/>
        <v>400</v>
      </c>
      <c r="R31" s="383">
        <f t="shared" si="5"/>
        <v>290</v>
      </c>
      <c r="S31" s="361">
        <f>'ĐẤT PNN'!W31</f>
        <v>2</v>
      </c>
      <c r="T31" s="360">
        <f t="shared" si="6"/>
        <v>160</v>
      </c>
      <c r="U31" s="360">
        <f t="shared" si="7"/>
        <v>130</v>
      </c>
      <c r="V31" s="360">
        <f t="shared" si="8"/>
        <v>120</v>
      </c>
      <c r="W31" s="360">
        <f t="shared" si="9"/>
        <v>100</v>
      </c>
      <c r="X31" s="383">
        <f t="shared" si="10"/>
        <v>530</v>
      </c>
      <c r="Y31" s="383">
        <f t="shared" si="11"/>
        <v>330</v>
      </c>
      <c r="Z31" s="383">
        <f t="shared" si="12"/>
        <v>260</v>
      </c>
      <c r="AA31" s="383">
        <f t="shared" si="13"/>
        <v>180</v>
      </c>
      <c r="AB31" s="460">
        <f>'ĐẤT PNN'!K31-'ĐẤT NN'!H31</f>
        <v>140</v>
      </c>
    </row>
    <row r="32" spans="1:28" s="70" customFormat="1" ht="15.75" x14ac:dyDescent="0.25">
      <c r="A32" s="85">
        <f t="shared" si="14"/>
        <v>29</v>
      </c>
      <c r="B32" s="85" t="str">
        <f>'ĐẤT PNN'!B32</f>
        <v>VC17NT</v>
      </c>
      <c r="C32" s="93" t="str">
        <f>'ĐẤT PNN'!C32</f>
        <v>Đường ấp 3 (cũ)</v>
      </c>
      <c r="D32" s="93" t="str">
        <f>'ĐẤT PNN'!D32</f>
        <v>Đường tỉnh 768</v>
      </c>
      <c r="E32" s="93" t="str">
        <f>'ĐẤT PNN'!E32</f>
        <v>Đường Cộ - Cây Xoài</v>
      </c>
      <c r="F32" s="364">
        <f>K32</f>
        <v>200</v>
      </c>
      <c r="G32" s="364">
        <f>T32</f>
        <v>140</v>
      </c>
      <c r="H32" s="364">
        <f>O32</f>
        <v>670</v>
      </c>
      <c r="I32" s="364">
        <f>X32</f>
        <v>470</v>
      </c>
      <c r="J32" s="374">
        <f>I32/G32</f>
        <v>3.3571428571428572</v>
      </c>
      <c r="K32" s="320">
        <v>200</v>
      </c>
      <c r="L32" s="320">
        <v>180</v>
      </c>
      <c r="M32" s="320">
        <v>160</v>
      </c>
      <c r="N32" s="320">
        <v>130</v>
      </c>
      <c r="O32" s="383">
        <f t="shared" si="2"/>
        <v>670</v>
      </c>
      <c r="P32" s="383">
        <f t="shared" si="3"/>
        <v>450</v>
      </c>
      <c r="Q32" s="383">
        <f t="shared" si="4"/>
        <v>350</v>
      </c>
      <c r="R32" s="383">
        <f t="shared" si="5"/>
        <v>230</v>
      </c>
      <c r="S32" s="361">
        <v>3</v>
      </c>
      <c r="T32" s="373">
        <v>140</v>
      </c>
      <c r="U32" s="373">
        <v>120</v>
      </c>
      <c r="V32" s="373">
        <v>100</v>
      </c>
      <c r="W32" s="373">
        <v>80</v>
      </c>
      <c r="X32" s="383">
        <f t="shared" si="10"/>
        <v>470</v>
      </c>
      <c r="Y32" s="383">
        <f t="shared" si="11"/>
        <v>300</v>
      </c>
      <c r="Z32" s="383">
        <f t="shared" si="12"/>
        <v>220</v>
      </c>
      <c r="AA32" s="383">
        <f t="shared" si="13"/>
        <v>140</v>
      </c>
      <c r="AB32" s="460">
        <f>'ĐẤT PNN'!K32-'ĐẤT NN'!H32</f>
        <v>1030</v>
      </c>
    </row>
    <row r="33" spans="1:28" s="70" customFormat="1" ht="94.5" customHeight="1" x14ac:dyDescent="0.25">
      <c r="A33" s="85">
        <f t="shared" si="14"/>
        <v>30</v>
      </c>
      <c r="B33" s="85" t="str">
        <f>'ĐẤT PNN'!B33</f>
        <v>VT2</v>
      </c>
      <c r="C33" s="453" t="str">
        <f>'ĐẤT PNN'!C33</f>
        <v>Các tuyến đường giao thông đấu nối trực tiếp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v>
      </c>
      <c r="D33" s="454"/>
      <c r="E33" s="455"/>
      <c r="F33" s="379">
        <f t="shared" ref="F33:F38" si="51">IF(B33="VT2",L33,IF(B33="VT3",M33,IF(B33="VT2*0,8",L33,IF(B33="VT3*0,8",M33,N33))))</f>
        <v>180</v>
      </c>
      <c r="G33" s="379">
        <f t="shared" ref="G33:G38" si="52">IF(B33="VT2",U33,IF(B33="VT3",V33,IF(B33="VT2*0,8",U33,IF(B33="VT3*0,8",V33,W33))))</f>
        <v>120</v>
      </c>
      <c r="H33" s="379">
        <f t="shared" ref="H33:H38" si="53">IF(B33="VT2",P33,IF(B33="VT3",Q33,IF(B33="VT4",R33,IF(B33="VT2*0,8",P33,IF(B33="VT3*0,8",Q33,R33)))))</f>
        <v>450</v>
      </c>
      <c r="I33" s="379">
        <f t="shared" ref="I33:I38" si="54">IF(B33="VT2",Y33,IF(B33="VT3",Z33,IF(B33="VT4",AA33,IF(B33="VT2*0,8",Y33,IF(B33="VT3*0,8",Z33,AA33)))))</f>
        <v>300</v>
      </c>
      <c r="J33" s="380">
        <f t="shared" ref="J33:J38" si="55">H33/F33</f>
        <v>2.5</v>
      </c>
      <c r="K33" s="360">
        <f t="shared" ref="K33:K38" si="56">K32</f>
        <v>200</v>
      </c>
      <c r="L33" s="360">
        <f t="shared" ref="L33:L38" si="57">L32</f>
        <v>180</v>
      </c>
      <c r="M33" s="360">
        <f t="shared" ref="M33:M38" si="58">M32</f>
        <v>160</v>
      </c>
      <c r="N33" s="360">
        <f t="shared" ref="N33:N38" si="59">N32</f>
        <v>130</v>
      </c>
      <c r="O33" s="383">
        <f t="shared" si="2"/>
        <v>670</v>
      </c>
      <c r="P33" s="383">
        <f t="shared" si="3"/>
        <v>450</v>
      </c>
      <c r="Q33" s="383">
        <f t="shared" si="4"/>
        <v>350</v>
      </c>
      <c r="R33" s="383">
        <f t="shared" si="5"/>
        <v>230</v>
      </c>
      <c r="S33" s="361">
        <f>'ĐẤT PNN'!W33</f>
        <v>2</v>
      </c>
      <c r="T33" s="360">
        <f t="shared" si="6"/>
        <v>140</v>
      </c>
      <c r="U33" s="360">
        <f t="shared" si="7"/>
        <v>120</v>
      </c>
      <c r="V33" s="360">
        <f t="shared" si="8"/>
        <v>100</v>
      </c>
      <c r="W33" s="360">
        <f t="shared" si="9"/>
        <v>80</v>
      </c>
      <c r="X33" s="383">
        <f t="shared" si="10"/>
        <v>470</v>
      </c>
      <c r="Y33" s="383">
        <f t="shared" si="11"/>
        <v>300</v>
      </c>
      <c r="Z33" s="383">
        <f t="shared" si="12"/>
        <v>220</v>
      </c>
      <c r="AA33" s="383">
        <f t="shared" si="13"/>
        <v>140</v>
      </c>
      <c r="AB33" s="460">
        <f>'ĐẤT PNN'!K33-'ĐẤT NN'!H33</f>
        <v>390</v>
      </c>
    </row>
    <row r="34" spans="1:28" s="70" customFormat="1" ht="110.25" customHeight="1" x14ac:dyDescent="0.25">
      <c r="A34" s="85">
        <f t="shared" si="14"/>
        <v>31</v>
      </c>
      <c r="B34" s="85" t="str">
        <f>'ĐẤT PNN'!B34</f>
        <v>VT3</v>
      </c>
      <c r="C34" s="453" t="str">
        <f>'ĐẤT PNN'!C34</f>
        <v>Các tuyến đường giao thông đấu nối trực tiếp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4"/>
      <c r="E34" s="455"/>
      <c r="F34" s="379">
        <f t="shared" si="51"/>
        <v>160</v>
      </c>
      <c r="G34" s="379">
        <f t="shared" si="52"/>
        <v>100</v>
      </c>
      <c r="H34" s="379">
        <f t="shared" si="53"/>
        <v>350</v>
      </c>
      <c r="I34" s="379">
        <f t="shared" si="54"/>
        <v>220</v>
      </c>
      <c r="J34" s="380">
        <f t="shared" si="55"/>
        <v>2.1875</v>
      </c>
      <c r="K34" s="360">
        <f t="shared" si="56"/>
        <v>200</v>
      </c>
      <c r="L34" s="360">
        <f t="shared" si="57"/>
        <v>180</v>
      </c>
      <c r="M34" s="360">
        <f t="shared" si="58"/>
        <v>160</v>
      </c>
      <c r="N34" s="360">
        <f t="shared" si="59"/>
        <v>130</v>
      </c>
      <c r="O34" s="383">
        <f t="shared" si="2"/>
        <v>670</v>
      </c>
      <c r="P34" s="383">
        <f t="shared" si="3"/>
        <v>450</v>
      </c>
      <c r="Q34" s="383">
        <f t="shared" si="4"/>
        <v>350</v>
      </c>
      <c r="R34" s="383">
        <f t="shared" si="5"/>
        <v>230</v>
      </c>
      <c r="S34" s="361">
        <f>'ĐẤT PNN'!W34</f>
        <v>2</v>
      </c>
      <c r="T34" s="360">
        <f t="shared" si="6"/>
        <v>140</v>
      </c>
      <c r="U34" s="360">
        <f t="shared" si="7"/>
        <v>120</v>
      </c>
      <c r="V34" s="360">
        <f t="shared" si="8"/>
        <v>100</v>
      </c>
      <c r="W34" s="360">
        <f t="shared" si="9"/>
        <v>80</v>
      </c>
      <c r="X34" s="383">
        <f t="shared" si="10"/>
        <v>470</v>
      </c>
      <c r="Y34" s="383">
        <f t="shared" si="11"/>
        <v>300</v>
      </c>
      <c r="Z34" s="383">
        <f t="shared" si="12"/>
        <v>220</v>
      </c>
      <c r="AA34" s="383">
        <f t="shared" si="13"/>
        <v>140</v>
      </c>
      <c r="AB34" s="460">
        <f>'ĐẤT PNN'!K34-'ĐẤT NN'!H34</f>
        <v>310</v>
      </c>
    </row>
    <row r="35" spans="1:28" s="70" customFormat="1" ht="63" customHeight="1" x14ac:dyDescent="0.25">
      <c r="A35" s="85">
        <f t="shared" si="14"/>
        <v>32</v>
      </c>
      <c r="B35" s="85" t="str">
        <f>'ĐẤT PNN'!B35</f>
        <v>VT4</v>
      </c>
      <c r="C35" s="453" t="str">
        <f>'ĐẤT PNN'!C35</f>
        <v>Các tuyến đường giao thông đấu nối trực tiếp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v>
      </c>
      <c r="D35" s="454"/>
      <c r="E35" s="455"/>
      <c r="F35" s="379">
        <f t="shared" si="51"/>
        <v>130</v>
      </c>
      <c r="G35" s="379">
        <f t="shared" si="52"/>
        <v>80</v>
      </c>
      <c r="H35" s="379">
        <f t="shared" si="53"/>
        <v>230</v>
      </c>
      <c r="I35" s="379">
        <f t="shared" si="54"/>
        <v>140</v>
      </c>
      <c r="J35" s="380">
        <f t="shared" si="55"/>
        <v>1.7692307692307692</v>
      </c>
      <c r="K35" s="360">
        <f t="shared" si="56"/>
        <v>200</v>
      </c>
      <c r="L35" s="360">
        <f t="shared" si="57"/>
        <v>180</v>
      </c>
      <c r="M35" s="360">
        <f t="shared" si="58"/>
        <v>160</v>
      </c>
      <c r="N35" s="360">
        <f t="shared" si="59"/>
        <v>130</v>
      </c>
      <c r="O35" s="383">
        <f t="shared" si="2"/>
        <v>670</v>
      </c>
      <c r="P35" s="383">
        <f t="shared" si="3"/>
        <v>450</v>
      </c>
      <c r="Q35" s="383">
        <f t="shared" si="4"/>
        <v>350</v>
      </c>
      <c r="R35" s="383">
        <f t="shared" si="5"/>
        <v>230</v>
      </c>
      <c r="S35" s="361">
        <f>'ĐẤT PNN'!W35</f>
        <v>2</v>
      </c>
      <c r="T35" s="360">
        <f t="shared" si="6"/>
        <v>140</v>
      </c>
      <c r="U35" s="360">
        <f t="shared" si="7"/>
        <v>120</v>
      </c>
      <c r="V35" s="360">
        <f t="shared" si="8"/>
        <v>100</v>
      </c>
      <c r="W35" s="360">
        <f t="shared" si="9"/>
        <v>80</v>
      </c>
      <c r="X35" s="383">
        <f t="shared" si="10"/>
        <v>470</v>
      </c>
      <c r="Y35" s="383">
        <f t="shared" si="11"/>
        <v>300</v>
      </c>
      <c r="Z35" s="383">
        <f t="shared" si="12"/>
        <v>220</v>
      </c>
      <c r="AA35" s="383">
        <f t="shared" si="13"/>
        <v>140</v>
      </c>
      <c r="AB35" s="460">
        <f>'ĐẤT PNN'!K35-'ĐẤT NN'!H35</f>
        <v>360</v>
      </c>
    </row>
    <row r="36" spans="1:28" s="70" customFormat="1" ht="94.5" customHeight="1" x14ac:dyDescent="0.25">
      <c r="A36" s="85">
        <f t="shared" si="14"/>
        <v>33</v>
      </c>
      <c r="B36" s="85" t="str">
        <f>'ĐẤT PNN'!B36</f>
        <v>VT2*0,8</v>
      </c>
      <c r="C36" s="453" t="str">
        <f>'ĐẤT PNN'!C36</f>
        <v>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v>
      </c>
      <c r="D36" s="454"/>
      <c r="E36" s="455"/>
      <c r="F36" s="379">
        <f t="shared" si="51"/>
        <v>180</v>
      </c>
      <c r="G36" s="379">
        <f t="shared" si="52"/>
        <v>120</v>
      </c>
      <c r="H36" s="379">
        <f t="shared" si="53"/>
        <v>450</v>
      </c>
      <c r="I36" s="379">
        <f t="shared" si="54"/>
        <v>300</v>
      </c>
      <c r="J36" s="380">
        <f t="shared" si="55"/>
        <v>2.5</v>
      </c>
      <c r="K36" s="360">
        <f t="shared" si="56"/>
        <v>200</v>
      </c>
      <c r="L36" s="360">
        <f t="shared" si="57"/>
        <v>180</v>
      </c>
      <c r="M36" s="360">
        <f t="shared" si="58"/>
        <v>160</v>
      </c>
      <c r="N36" s="360">
        <f t="shared" si="59"/>
        <v>130</v>
      </c>
      <c r="O36" s="383">
        <f t="shared" si="2"/>
        <v>670</v>
      </c>
      <c r="P36" s="383">
        <f t="shared" si="3"/>
        <v>450</v>
      </c>
      <c r="Q36" s="383">
        <f t="shared" si="4"/>
        <v>350</v>
      </c>
      <c r="R36" s="383">
        <f t="shared" si="5"/>
        <v>230</v>
      </c>
      <c r="S36" s="361">
        <f>'ĐẤT PNN'!W36</f>
        <v>2</v>
      </c>
      <c r="T36" s="360">
        <f t="shared" si="6"/>
        <v>140</v>
      </c>
      <c r="U36" s="360">
        <f t="shared" si="7"/>
        <v>120</v>
      </c>
      <c r="V36" s="360">
        <f t="shared" si="8"/>
        <v>100</v>
      </c>
      <c r="W36" s="360">
        <f t="shared" si="9"/>
        <v>80</v>
      </c>
      <c r="X36" s="383">
        <f t="shared" si="10"/>
        <v>470</v>
      </c>
      <c r="Y36" s="383">
        <f t="shared" si="11"/>
        <v>300</v>
      </c>
      <c r="Z36" s="383">
        <f t="shared" si="12"/>
        <v>220</v>
      </c>
      <c r="AA36" s="383">
        <f t="shared" si="13"/>
        <v>140</v>
      </c>
      <c r="AB36" s="460">
        <f>'ĐẤT PNN'!K36-'ĐẤT NN'!H36</f>
        <v>330</v>
      </c>
    </row>
    <row r="37" spans="1:28" s="70" customFormat="1" ht="94.5" customHeight="1" x14ac:dyDescent="0.25">
      <c r="A37" s="85">
        <f t="shared" si="14"/>
        <v>34</v>
      </c>
      <c r="B37" s="85" t="str">
        <f>'ĐẤT PNN'!B37</f>
        <v>VT3*0,8</v>
      </c>
      <c r="C37" s="453" t="str">
        <f>'ĐẤT PNN'!C37</f>
        <v>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4"/>
      <c r="E37" s="455"/>
      <c r="F37" s="379">
        <f t="shared" si="51"/>
        <v>160</v>
      </c>
      <c r="G37" s="379">
        <f t="shared" si="52"/>
        <v>100</v>
      </c>
      <c r="H37" s="379">
        <f t="shared" si="53"/>
        <v>350</v>
      </c>
      <c r="I37" s="379">
        <f t="shared" si="54"/>
        <v>220</v>
      </c>
      <c r="J37" s="380">
        <f t="shared" si="55"/>
        <v>2.1875</v>
      </c>
      <c r="K37" s="360">
        <f t="shared" si="56"/>
        <v>200</v>
      </c>
      <c r="L37" s="360">
        <f t="shared" si="57"/>
        <v>180</v>
      </c>
      <c r="M37" s="360">
        <f t="shared" si="58"/>
        <v>160</v>
      </c>
      <c r="N37" s="360">
        <f t="shared" si="59"/>
        <v>130</v>
      </c>
      <c r="O37" s="383">
        <f t="shared" si="2"/>
        <v>670</v>
      </c>
      <c r="P37" s="383">
        <f t="shared" si="3"/>
        <v>450</v>
      </c>
      <c r="Q37" s="383">
        <f t="shared" si="4"/>
        <v>350</v>
      </c>
      <c r="R37" s="383">
        <f t="shared" si="5"/>
        <v>230</v>
      </c>
      <c r="S37" s="361">
        <f>'ĐẤT PNN'!W37</f>
        <v>2</v>
      </c>
      <c r="T37" s="360">
        <f t="shared" si="6"/>
        <v>140</v>
      </c>
      <c r="U37" s="360">
        <f t="shared" si="7"/>
        <v>120</v>
      </c>
      <c r="V37" s="360">
        <f t="shared" si="8"/>
        <v>100</v>
      </c>
      <c r="W37" s="360">
        <f t="shared" si="9"/>
        <v>80</v>
      </c>
      <c r="X37" s="383">
        <f t="shared" si="10"/>
        <v>470</v>
      </c>
      <c r="Y37" s="383">
        <f t="shared" si="11"/>
        <v>300</v>
      </c>
      <c r="Z37" s="383">
        <f t="shared" si="12"/>
        <v>220</v>
      </c>
      <c r="AA37" s="383">
        <f t="shared" si="13"/>
        <v>140</v>
      </c>
      <c r="AB37" s="460">
        <f>'ĐẤT PNN'!K37-'ĐẤT NN'!H37</f>
        <v>240</v>
      </c>
    </row>
    <row r="38" spans="1:28" s="70" customFormat="1" ht="63" customHeight="1" x14ac:dyDescent="0.25">
      <c r="A38" s="85">
        <f t="shared" si="14"/>
        <v>35</v>
      </c>
      <c r="B38" s="85" t="str">
        <f>'ĐẤT PNN'!B38</f>
        <v>VT4*0,8</v>
      </c>
      <c r="C38" s="453" t="str">
        <f>'ĐẤT PNN'!C38</f>
        <v>Các tuyến đường giao thông không đấu nối trực tiếp và thông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v>
      </c>
      <c r="D38" s="454"/>
      <c r="E38" s="455"/>
      <c r="F38" s="379">
        <f t="shared" si="51"/>
        <v>130</v>
      </c>
      <c r="G38" s="379">
        <f t="shared" si="52"/>
        <v>80</v>
      </c>
      <c r="H38" s="379">
        <f t="shared" si="53"/>
        <v>230</v>
      </c>
      <c r="I38" s="379">
        <f t="shared" si="54"/>
        <v>140</v>
      </c>
      <c r="J38" s="380">
        <f t="shared" si="55"/>
        <v>1.7692307692307692</v>
      </c>
      <c r="K38" s="360">
        <f t="shared" si="56"/>
        <v>200</v>
      </c>
      <c r="L38" s="360">
        <f t="shared" si="57"/>
        <v>180</v>
      </c>
      <c r="M38" s="360">
        <f t="shared" si="58"/>
        <v>160</v>
      </c>
      <c r="N38" s="360">
        <f t="shared" si="59"/>
        <v>130</v>
      </c>
      <c r="O38" s="383">
        <f t="shared" si="2"/>
        <v>670</v>
      </c>
      <c r="P38" s="383">
        <f t="shared" si="3"/>
        <v>450</v>
      </c>
      <c r="Q38" s="383">
        <f t="shared" si="4"/>
        <v>350</v>
      </c>
      <c r="R38" s="383">
        <f t="shared" si="5"/>
        <v>230</v>
      </c>
      <c r="S38" s="361">
        <f>'ĐẤT PNN'!W38</f>
        <v>2</v>
      </c>
      <c r="T38" s="360">
        <f t="shared" si="6"/>
        <v>140</v>
      </c>
      <c r="U38" s="360">
        <f t="shared" si="7"/>
        <v>120</v>
      </c>
      <c r="V38" s="360">
        <f t="shared" si="8"/>
        <v>100</v>
      </c>
      <c r="W38" s="360">
        <f t="shared" si="9"/>
        <v>80</v>
      </c>
      <c r="X38" s="383">
        <f t="shared" si="10"/>
        <v>470</v>
      </c>
      <c r="Y38" s="383">
        <f t="shared" si="11"/>
        <v>300</v>
      </c>
      <c r="Z38" s="383">
        <f t="shared" si="12"/>
        <v>220</v>
      </c>
      <c r="AA38" s="383">
        <f t="shared" si="13"/>
        <v>140</v>
      </c>
      <c r="AB38" s="460">
        <f>'ĐẤT PNN'!K38-'ĐẤT NN'!H38</f>
        <v>300</v>
      </c>
    </row>
    <row r="39" spans="1:28" s="70" customFormat="1" ht="31.5" x14ac:dyDescent="0.25">
      <c r="A39" s="85">
        <f t="shared" si="14"/>
        <v>36</v>
      </c>
      <c r="B39" s="85" t="str">
        <f>'ĐẤT PNN'!B39</f>
        <v>VC6NT2_D1</v>
      </c>
      <c r="C39" s="93" t="str">
        <f>'ĐẤT PNN'!C39</f>
        <v>Đường Cộ - Cây Xoài</v>
      </c>
      <c r="D39" s="93" t="str">
        <f>'ĐẤT PNN'!D39</f>
        <v>Đường tỉnh 768</v>
      </c>
      <c r="E39" s="93" t="str">
        <f>'ĐẤT PNN'!E39</f>
        <v>Khu tái định cư 3,8 ha xã Tân An (Cũ)</v>
      </c>
      <c r="F39" s="364">
        <f>K39</f>
        <v>210</v>
      </c>
      <c r="G39" s="364">
        <f>T39</f>
        <v>150</v>
      </c>
      <c r="H39" s="364">
        <f>O39</f>
        <v>700</v>
      </c>
      <c r="I39" s="364">
        <f>X39</f>
        <v>500</v>
      </c>
      <c r="J39" s="374">
        <f>I39/G39</f>
        <v>3.3333333333333335</v>
      </c>
      <c r="K39" s="97">
        <v>210</v>
      </c>
      <c r="L39" s="97">
        <v>190</v>
      </c>
      <c r="M39" s="97">
        <v>170</v>
      </c>
      <c r="N39" s="97">
        <v>140</v>
      </c>
      <c r="O39" s="383">
        <f t="shared" si="2"/>
        <v>700</v>
      </c>
      <c r="P39" s="383">
        <f t="shared" si="3"/>
        <v>480</v>
      </c>
      <c r="Q39" s="383">
        <f t="shared" si="4"/>
        <v>370</v>
      </c>
      <c r="R39" s="383">
        <f t="shared" si="5"/>
        <v>250</v>
      </c>
      <c r="S39" s="361">
        <v>2</v>
      </c>
      <c r="T39" s="372">
        <v>150</v>
      </c>
      <c r="U39" s="372">
        <v>125</v>
      </c>
      <c r="V39" s="372">
        <v>110</v>
      </c>
      <c r="W39" s="372">
        <v>90</v>
      </c>
      <c r="X39" s="383">
        <f t="shared" si="10"/>
        <v>500</v>
      </c>
      <c r="Y39" s="383">
        <f t="shared" si="11"/>
        <v>310</v>
      </c>
      <c r="Z39" s="383">
        <f t="shared" si="12"/>
        <v>240</v>
      </c>
      <c r="AA39" s="383">
        <f t="shared" si="13"/>
        <v>160</v>
      </c>
      <c r="AB39" s="460">
        <f>'ĐẤT PNN'!K39-'ĐẤT NN'!H39</f>
        <v>1000</v>
      </c>
    </row>
    <row r="40" spans="1:28" s="70" customFormat="1" ht="94.5" customHeight="1" x14ac:dyDescent="0.25">
      <c r="A40" s="85">
        <f t="shared" si="14"/>
        <v>37</v>
      </c>
      <c r="B40" s="85" t="str">
        <f>'ĐẤT PNN'!B40</f>
        <v>VT2</v>
      </c>
      <c r="C40" s="453" t="str">
        <f>'ĐẤT PNN'!C40</f>
        <v>Các tuyến đường giao thông đấu nối trực tiếp ra Đường Cộ - Cây Xoài đoạn từ Đường tỉnh 768 đến Khu tái định cư 3,8 ha xã Tân An (Cũ) đã được đầu tư mặt đường nhựa, bê tông xi măng:
- Có bề rộng ≥5m, cách đường giao thông ≤1.000m.
- Có bề rộng từ ≥3m đến &lt;5m, cách đường giao thông ≤500m.</v>
      </c>
      <c r="D40" s="454"/>
      <c r="E40" s="455"/>
      <c r="F40" s="379">
        <f t="shared" ref="F40:F45" si="60">IF(B40="VT2",L40,IF(B40="VT3",M40,IF(B40="VT2*0,8",L40,IF(B40="VT3*0,8",M40,N40))))</f>
        <v>190</v>
      </c>
      <c r="G40" s="379">
        <f t="shared" ref="G40:G45" si="61">IF(B40="VT2",U40,IF(B40="VT3",V40,IF(B40="VT2*0,8",U40,IF(B40="VT3*0,8",V40,W40))))</f>
        <v>125</v>
      </c>
      <c r="H40" s="379">
        <f t="shared" ref="H40:H45" si="62">IF(B40="VT2",P40,IF(B40="VT3",Q40,IF(B40="VT4",R40,IF(B40="VT2*0,8",P40,IF(B40="VT3*0,8",Q40,R40)))))</f>
        <v>480</v>
      </c>
      <c r="I40" s="379">
        <f t="shared" ref="I40:I45" si="63">IF(B40="VT2",Y40,IF(B40="VT3",Z40,IF(B40="VT4",AA40,IF(B40="VT2*0,8",Y40,IF(B40="VT3*0,8",Z40,AA40)))))</f>
        <v>310</v>
      </c>
      <c r="J40" s="380">
        <f t="shared" ref="J40:J45" si="64">H40/F40</f>
        <v>2.5263157894736841</v>
      </c>
      <c r="K40" s="360">
        <f t="shared" ref="K40:K45" si="65">K39</f>
        <v>210</v>
      </c>
      <c r="L40" s="360">
        <f t="shared" ref="L40:L45" si="66">L39</f>
        <v>190</v>
      </c>
      <c r="M40" s="360">
        <f t="shared" ref="M40:M45" si="67">M39</f>
        <v>170</v>
      </c>
      <c r="N40" s="360">
        <f t="shared" ref="N40:N45" si="68">N39</f>
        <v>140</v>
      </c>
      <c r="O40" s="383">
        <f t="shared" si="2"/>
        <v>700</v>
      </c>
      <c r="P40" s="383">
        <f t="shared" si="3"/>
        <v>480</v>
      </c>
      <c r="Q40" s="383">
        <f t="shared" si="4"/>
        <v>370</v>
      </c>
      <c r="R40" s="383">
        <f t="shared" si="5"/>
        <v>250</v>
      </c>
      <c r="S40" s="361">
        <f>'ĐẤT PNN'!W40</f>
        <v>2</v>
      </c>
      <c r="T40" s="360">
        <f t="shared" si="6"/>
        <v>150</v>
      </c>
      <c r="U40" s="360">
        <f t="shared" si="7"/>
        <v>125</v>
      </c>
      <c r="V40" s="360">
        <f t="shared" si="8"/>
        <v>110</v>
      </c>
      <c r="W40" s="360">
        <f t="shared" si="9"/>
        <v>90</v>
      </c>
      <c r="X40" s="383">
        <f t="shared" si="10"/>
        <v>500</v>
      </c>
      <c r="Y40" s="383">
        <f t="shared" si="11"/>
        <v>310</v>
      </c>
      <c r="Z40" s="383">
        <f t="shared" si="12"/>
        <v>240</v>
      </c>
      <c r="AA40" s="383">
        <f t="shared" si="13"/>
        <v>160</v>
      </c>
      <c r="AB40" s="460">
        <f>'ĐẤT PNN'!K40-'ĐẤT NN'!H40</f>
        <v>360</v>
      </c>
    </row>
    <row r="41" spans="1:28" s="70" customFormat="1" ht="110.25" customHeight="1" x14ac:dyDescent="0.25">
      <c r="A41" s="85">
        <f t="shared" si="14"/>
        <v>38</v>
      </c>
      <c r="B41" s="85" t="str">
        <f>'ĐẤT PNN'!B41</f>
        <v>VT3</v>
      </c>
      <c r="C41" s="453" t="str">
        <f>'ĐẤT PNN'!C41</f>
        <v>Các tuyến đường giao thông đấu nối trực tiếp ra Đường Cộ - Cây Xoài đoạn từ Đường tỉnh 768 đến Khu tái định cư 3,8 ha xã Tân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4"/>
      <c r="E41" s="455"/>
      <c r="F41" s="379">
        <f t="shared" si="60"/>
        <v>170</v>
      </c>
      <c r="G41" s="379">
        <f t="shared" si="61"/>
        <v>110</v>
      </c>
      <c r="H41" s="379">
        <f t="shared" si="62"/>
        <v>370</v>
      </c>
      <c r="I41" s="379">
        <f t="shared" si="63"/>
        <v>240</v>
      </c>
      <c r="J41" s="380">
        <f t="shared" si="64"/>
        <v>2.1764705882352939</v>
      </c>
      <c r="K41" s="360">
        <f t="shared" si="65"/>
        <v>210</v>
      </c>
      <c r="L41" s="360">
        <f t="shared" si="66"/>
        <v>190</v>
      </c>
      <c r="M41" s="360">
        <f t="shared" si="67"/>
        <v>170</v>
      </c>
      <c r="N41" s="360">
        <f t="shared" si="68"/>
        <v>140</v>
      </c>
      <c r="O41" s="383">
        <f t="shared" si="2"/>
        <v>700</v>
      </c>
      <c r="P41" s="383">
        <f t="shared" si="3"/>
        <v>480</v>
      </c>
      <c r="Q41" s="383">
        <f t="shared" si="4"/>
        <v>370</v>
      </c>
      <c r="R41" s="383">
        <f t="shared" si="5"/>
        <v>250</v>
      </c>
      <c r="S41" s="361">
        <f>'ĐẤT PNN'!W41</f>
        <v>2</v>
      </c>
      <c r="T41" s="360">
        <f t="shared" si="6"/>
        <v>150</v>
      </c>
      <c r="U41" s="360">
        <f t="shared" si="7"/>
        <v>125</v>
      </c>
      <c r="V41" s="360">
        <f t="shared" si="8"/>
        <v>110</v>
      </c>
      <c r="W41" s="360">
        <f t="shared" si="9"/>
        <v>90</v>
      </c>
      <c r="X41" s="383">
        <f t="shared" si="10"/>
        <v>500</v>
      </c>
      <c r="Y41" s="383">
        <f t="shared" si="11"/>
        <v>310</v>
      </c>
      <c r="Z41" s="383">
        <f t="shared" si="12"/>
        <v>240</v>
      </c>
      <c r="AA41" s="383">
        <f t="shared" si="13"/>
        <v>160</v>
      </c>
      <c r="AB41" s="460">
        <f>'ĐẤT PNN'!K41-'ĐẤT NN'!H41</f>
        <v>350</v>
      </c>
    </row>
    <row r="42" spans="1:28" s="70" customFormat="1" ht="63" customHeight="1" x14ac:dyDescent="0.25">
      <c r="A42" s="85">
        <f t="shared" si="14"/>
        <v>39</v>
      </c>
      <c r="B42" s="85" t="str">
        <f>'ĐẤT PNN'!B42</f>
        <v>VT4</v>
      </c>
      <c r="C42" s="453" t="str">
        <f>'ĐẤT PNN'!C42</f>
        <v>Các tuyến đường giao thông đấu nối trực tiếp ra Đường Cộ - Cây Xoài đoạn từ Đường tỉnh 768 đến Khu tái định cư 3,8 ha xã Tân An (Cũ) đã được đầu tư mặt đường nhựa, bê tông xi măng:
- Có bề rộng từ ≥3m đến &lt;5m, cách đường giao thông &gt;1.000m.
- Có bề rộng &lt;3m, cách đường giao thông &gt;200m.</v>
      </c>
      <c r="D42" s="454"/>
      <c r="E42" s="455"/>
      <c r="F42" s="379">
        <f t="shared" si="60"/>
        <v>140</v>
      </c>
      <c r="G42" s="379">
        <f t="shared" si="61"/>
        <v>90</v>
      </c>
      <c r="H42" s="379">
        <f t="shared" si="62"/>
        <v>250</v>
      </c>
      <c r="I42" s="379">
        <f t="shared" si="63"/>
        <v>160</v>
      </c>
      <c r="J42" s="380">
        <f t="shared" si="64"/>
        <v>1.7857142857142858</v>
      </c>
      <c r="K42" s="360">
        <f t="shared" si="65"/>
        <v>210</v>
      </c>
      <c r="L42" s="360">
        <f t="shared" si="66"/>
        <v>190</v>
      </c>
      <c r="M42" s="360">
        <f t="shared" si="67"/>
        <v>170</v>
      </c>
      <c r="N42" s="360">
        <f t="shared" si="68"/>
        <v>140</v>
      </c>
      <c r="O42" s="383">
        <f t="shared" si="2"/>
        <v>700</v>
      </c>
      <c r="P42" s="383">
        <f t="shared" si="3"/>
        <v>480</v>
      </c>
      <c r="Q42" s="383">
        <f t="shared" si="4"/>
        <v>370</v>
      </c>
      <c r="R42" s="383">
        <f t="shared" si="5"/>
        <v>250</v>
      </c>
      <c r="S42" s="361">
        <f>'ĐẤT PNN'!W42</f>
        <v>2</v>
      </c>
      <c r="T42" s="360">
        <f t="shared" si="6"/>
        <v>150</v>
      </c>
      <c r="U42" s="360">
        <f t="shared" si="7"/>
        <v>125</v>
      </c>
      <c r="V42" s="360">
        <f t="shared" si="8"/>
        <v>110</v>
      </c>
      <c r="W42" s="360">
        <f t="shared" si="9"/>
        <v>90</v>
      </c>
      <c r="X42" s="383">
        <f t="shared" si="10"/>
        <v>500</v>
      </c>
      <c r="Y42" s="383">
        <f t="shared" si="11"/>
        <v>310</v>
      </c>
      <c r="Z42" s="383">
        <f t="shared" si="12"/>
        <v>240</v>
      </c>
      <c r="AA42" s="383">
        <f t="shared" si="13"/>
        <v>160</v>
      </c>
      <c r="AB42" s="460">
        <f>'ĐẤT PNN'!K42-'ĐẤT NN'!H42</f>
        <v>350</v>
      </c>
    </row>
    <row r="43" spans="1:28" s="70" customFormat="1" ht="94.5" customHeight="1" x14ac:dyDescent="0.25">
      <c r="A43" s="85">
        <f t="shared" si="14"/>
        <v>40</v>
      </c>
      <c r="B43" s="85" t="str">
        <f>'ĐẤT PNN'!B43</f>
        <v>VT2*0,8</v>
      </c>
      <c r="C43" s="453" t="str">
        <f>'ĐẤT PNN'!C43</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≥5m, cách đường giao thông ≤1.000m.
- Có bề rộng từ ≥3m đến &lt;5m, cách đường giao thông ≤500m.</v>
      </c>
      <c r="D43" s="454"/>
      <c r="E43" s="455"/>
      <c r="F43" s="379">
        <f t="shared" si="60"/>
        <v>190</v>
      </c>
      <c r="G43" s="379">
        <f t="shared" si="61"/>
        <v>125</v>
      </c>
      <c r="H43" s="379">
        <f t="shared" si="62"/>
        <v>480</v>
      </c>
      <c r="I43" s="379">
        <f t="shared" si="63"/>
        <v>310</v>
      </c>
      <c r="J43" s="380">
        <f t="shared" si="64"/>
        <v>2.5263157894736841</v>
      </c>
      <c r="K43" s="360">
        <f t="shared" si="65"/>
        <v>210</v>
      </c>
      <c r="L43" s="360">
        <f t="shared" si="66"/>
        <v>190</v>
      </c>
      <c r="M43" s="360">
        <f t="shared" si="67"/>
        <v>170</v>
      </c>
      <c r="N43" s="360">
        <f t="shared" si="68"/>
        <v>140</v>
      </c>
      <c r="O43" s="383">
        <f t="shared" si="2"/>
        <v>700</v>
      </c>
      <c r="P43" s="383">
        <f t="shared" si="3"/>
        <v>480</v>
      </c>
      <c r="Q43" s="383">
        <f t="shared" si="4"/>
        <v>370</v>
      </c>
      <c r="R43" s="383">
        <f t="shared" si="5"/>
        <v>250</v>
      </c>
      <c r="S43" s="361">
        <f>'ĐẤT PNN'!W43</f>
        <v>2</v>
      </c>
      <c r="T43" s="360">
        <f t="shared" si="6"/>
        <v>150</v>
      </c>
      <c r="U43" s="360">
        <f t="shared" si="7"/>
        <v>125</v>
      </c>
      <c r="V43" s="360">
        <f t="shared" si="8"/>
        <v>110</v>
      </c>
      <c r="W43" s="360">
        <f t="shared" si="9"/>
        <v>90</v>
      </c>
      <c r="X43" s="383">
        <f t="shared" si="10"/>
        <v>500</v>
      </c>
      <c r="Y43" s="383">
        <f t="shared" si="11"/>
        <v>310</v>
      </c>
      <c r="Z43" s="383">
        <f t="shared" si="12"/>
        <v>240</v>
      </c>
      <c r="AA43" s="383">
        <f t="shared" si="13"/>
        <v>160</v>
      </c>
      <c r="AB43" s="460">
        <f>'ĐẤT PNN'!K43-'ĐẤT NN'!H43</f>
        <v>300</v>
      </c>
    </row>
    <row r="44" spans="1:28" s="70" customFormat="1" ht="94.5" customHeight="1" x14ac:dyDescent="0.25">
      <c r="A44" s="85">
        <f t="shared" si="14"/>
        <v>41</v>
      </c>
      <c r="B44" s="85" t="str">
        <f>'ĐẤT PNN'!B44</f>
        <v>VT3*0,8</v>
      </c>
      <c r="C44" s="453" t="str">
        <f>'ĐẤT PNN'!C44</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4"/>
      <c r="E44" s="455"/>
      <c r="F44" s="379">
        <f t="shared" si="60"/>
        <v>170</v>
      </c>
      <c r="G44" s="379">
        <f t="shared" si="61"/>
        <v>110</v>
      </c>
      <c r="H44" s="379">
        <f t="shared" si="62"/>
        <v>370</v>
      </c>
      <c r="I44" s="379">
        <f t="shared" si="63"/>
        <v>240</v>
      </c>
      <c r="J44" s="380">
        <f t="shared" si="64"/>
        <v>2.1764705882352939</v>
      </c>
      <c r="K44" s="360">
        <f t="shared" si="65"/>
        <v>210</v>
      </c>
      <c r="L44" s="360">
        <f t="shared" si="66"/>
        <v>190</v>
      </c>
      <c r="M44" s="360">
        <f t="shared" si="67"/>
        <v>170</v>
      </c>
      <c r="N44" s="360">
        <f t="shared" si="68"/>
        <v>140</v>
      </c>
      <c r="O44" s="383">
        <f t="shared" si="2"/>
        <v>700</v>
      </c>
      <c r="P44" s="383">
        <f t="shared" si="3"/>
        <v>480</v>
      </c>
      <c r="Q44" s="383">
        <f t="shared" si="4"/>
        <v>370</v>
      </c>
      <c r="R44" s="383">
        <f t="shared" si="5"/>
        <v>250</v>
      </c>
      <c r="S44" s="361">
        <f>'ĐẤT PNN'!W44</f>
        <v>2</v>
      </c>
      <c r="T44" s="360">
        <f t="shared" si="6"/>
        <v>150</v>
      </c>
      <c r="U44" s="360">
        <f t="shared" si="7"/>
        <v>125</v>
      </c>
      <c r="V44" s="360">
        <f t="shared" si="8"/>
        <v>110</v>
      </c>
      <c r="W44" s="360">
        <f t="shared" si="9"/>
        <v>90</v>
      </c>
      <c r="X44" s="383">
        <f t="shared" si="10"/>
        <v>500</v>
      </c>
      <c r="Y44" s="383">
        <f t="shared" si="11"/>
        <v>310</v>
      </c>
      <c r="Z44" s="383">
        <f t="shared" si="12"/>
        <v>240</v>
      </c>
      <c r="AA44" s="383">
        <f t="shared" si="13"/>
        <v>160</v>
      </c>
      <c r="AB44" s="460">
        <f>'ĐẤT PNN'!K44-'ĐẤT NN'!H44</f>
        <v>290</v>
      </c>
    </row>
    <row r="45" spans="1:28" s="70" customFormat="1" ht="63" customHeight="1" x14ac:dyDescent="0.25">
      <c r="A45" s="85">
        <f t="shared" si="14"/>
        <v>42</v>
      </c>
      <c r="B45" s="85" t="str">
        <f>'ĐẤT PNN'!B45</f>
        <v>VT4*0,8</v>
      </c>
      <c r="C45" s="453" t="str">
        <f>'ĐẤT PNN'!C45</f>
        <v>Các tuyến đường giao thông không đấu nối trực tiếp và thông ra Đường Cộ - Cây Xoài đoạn từ Đường tỉnh 768 đến Khu tái định cư 3,8 ha xã Tân An (Cũ) đã được đầu tư mặt đường nhựa, bê tông xi măng:
- Có bề rộng từ ≥3m đến &lt;5m, cách đường giao thông &gt;1.000m.
- Có bề rộng &lt;3m, cách đường giao thông &gt;200m.</v>
      </c>
      <c r="D45" s="454"/>
      <c r="E45" s="455"/>
      <c r="F45" s="379">
        <f t="shared" si="60"/>
        <v>140</v>
      </c>
      <c r="G45" s="379">
        <f t="shared" si="61"/>
        <v>90</v>
      </c>
      <c r="H45" s="379">
        <f t="shared" si="62"/>
        <v>250</v>
      </c>
      <c r="I45" s="379">
        <f t="shared" si="63"/>
        <v>160</v>
      </c>
      <c r="J45" s="380">
        <f t="shared" si="64"/>
        <v>1.7857142857142858</v>
      </c>
      <c r="K45" s="360">
        <f t="shared" si="65"/>
        <v>210</v>
      </c>
      <c r="L45" s="360">
        <f t="shared" si="66"/>
        <v>190</v>
      </c>
      <c r="M45" s="360">
        <f t="shared" si="67"/>
        <v>170</v>
      </c>
      <c r="N45" s="360">
        <f t="shared" si="68"/>
        <v>140</v>
      </c>
      <c r="O45" s="383">
        <f t="shared" si="2"/>
        <v>700</v>
      </c>
      <c r="P45" s="383">
        <f t="shared" si="3"/>
        <v>480</v>
      </c>
      <c r="Q45" s="383">
        <f t="shared" si="4"/>
        <v>370</v>
      </c>
      <c r="R45" s="383">
        <f t="shared" si="5"/>
        <v>250</v>
      </c>
      <c r="S45" s="361">
        <f>'ĐẤT PNN'!W45</f>
        <v>2</v>
      </c>
      <c r="T45" s="360">
        <f t="shared" si="6"/>
        <v>150</v>
      </c>
      <c r="U45" s="360">
        <f t="shared" si="7"/>
        <v>125</v>
      </c>
      <c r="V45" s="360">
        <f t="shared" si="8"/>
        <v>110</v>
      </c>
      <c r="W45" s="360">
        <f t="shared" si="9"/>
        <v>90</v>
      </c>
      <c r="X45" s="383">
        <f t="shared" si="10"/>
        <v>500</v>
      </c>
      <c r="Y45" s="383">
        <f t="shared" si="11"/>
        <v>310</v>
      </c>
      <c r="Z45" s="383">
        <f t="shared" si="12"/>
        <v>240</v>
      </c>
      <c r="AA45" s="383">
        <f t="shared" si="13"/>
        <v>160</v>
      </c>
      <c r="AB45" s="460">
        <f>'ĐẤT PNN'!K45-'ĐẤT NN'!H45</f>
        <v>290</v>
      </c>
    </row>
    <row r="46" spans="1:28" s="70" customFormat="1" ht="31.5" x14ac:dyDescent="0.25">
      <c r="A46" s="85">
        <f t="shared" si="14"/>
        <v>43</v>
      </c>
      <c r="B46" s="85" t="str">
        <f>'ĐẤT PNN'!B46</f>
        <v>VC6NT2_D2</v>
      </c>
      <c r="C46" s="93" t="str">
        <f>'ĐẤT PNN'!C46</f>
        <v>Đường Cộ - Cây Xoài</v>
      </c>
      <c r="D46" s="93" t="str">
        <f>'ĐẤT PNN'!D46</f>
        <v>Khu tái định cư 3,8 ha xã Tân An (Cũ)</v>
      </c>
      <c r="E46" s="93" t="str">
        <f>'ĐẤT PNN'!E46</f>
        <v>Cầu số 1</v>
      </c>
      <c r="F46" s="364">
        <f>K46</f>
        <v>210</v>
      </c>
      <c r="G46" s="364">
        <f>T46</f>
        <v>150</v>
      </c>
      <c r="H46" s="364">
        <f>O46</f>
        <v>700</v>
      </c>
      <c r="I46" s="364">
        <f>X46</f>
        <v>500</v>
      </c>
      <c r="J46" s="374">
        <f>I46/G46</f>
        <v>3.3333333333333335</v>
      </c>
      <c r="K46" s="97">
        <v>210</v>
      </c>
      <c r="L46" s="97">
        <v>190</v>
      </c>
      <c r="M46" s="97">
        <v>170</v>
      </c>
      <c r="N46" s="97">
        <v>140</v>
      </c>
      <c r="O46" s="383">
        <f t="shared" si="2"/>
        <v>700</v>
      </c>
      <c r="P46" s="383">
        <f t="shared" si="3"/>
        <v>480</v>
      </c>
      <c r="Q46" s="383">
        <f t="shared" si="4"/>
        <v>370</v>
      </c>
      <c r="R46" s="383">
        <f t="shared" si="5"/>
        <v>250</v>
      </c>
      <c r="S46" s="361">
        <v>2</v>
      </c>
      <c r="T46" s="372">
        <v>150</v>
      </c>
      <c r="U46" s="372">
        <v>125</v>
      </c>
      <c r="V46" s="372">
        <v>110</v>
      </c>
      <c r="W46" s="372">
        <v>90</v>
      </c>
      <c r="X46" s="383">
        <f t="shared" si="10"/>
        <v>500</v>
      </c>
      <c r="Y46" s="383">
        <f t="shared" si="11"/>
        <v>310</v>
      </c>
      <c r="Z46" s="383">
        <f t="shared" si="12"/>
        <v>240</v>
      </c>
      <c r="AA46" s="383">
        <f t="shared" si="13"/>
        <v>160</v>
      </c>
      <c r="AB46" s="460">
        <f>'ĐẤT PNN'!K46-'ĐẤT NN'!H46</f>
        <v>700</v>
      </c>
    </row>
    <row r="47" spans="1:28" s="70" customFormat="1" ht="94.5" customHeight="1" x14ac:dyDescent="0.25">
      <c r="A47" s="85">
        <f t="shared" si="14"/>
        <v>44</v>
      </c>
      <c r="B47" s="85" t="str">
        <f>'ĐẤT PNN'!B47</f>
        <v>VT2</v>
      </c>
      <c r="C47" s="453" t="str">
        <f>'ĐẤT PNN'!C47</f>
        <v>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v>
      </c>
      <c r="D47" s="454"/>
      <c r="E47" s="455"/>
      <c r="F47" s="379">
        <f t="shared" ref="F47:F52" si="69">IF(B47="VT2",L47,IF(B47="VT3",M47,IF(B47="VT2*0,8",L47,IF(B47="VT3*0,8",M47,N47))))</f>
        <v>190</v>
      </c>
      <c r="G47" s="379">
        <f t="shared" ref="G47:G52" si="70">IF(B47="VT2",U47,IF(B47="VT3",V47,IF(B47="VT2*0,8",U47,IF(B47="VT3*0,8",V47,W47))))</f>
        <v>125</v>
      </c>
      <c r="H47" s="379">
        <f t="shared" ref="H47:H52" si="71">IF(B47="VT2",P47,IF(B47="VT3",Q47,IF(B47="VT4",R47,IF(B47="VT2*0,8",P47,IF(B47="VT3*0,8",Q47,R47)))))</f>
        <v>480</v>
      </c>
      <c r="I47" s="379">
        <f t="shared" ref="I47:I52" si="72">IF(B47="VT2",Y47,IF(B47="VT3",Z47,IF(B47="VT4",AA47,IF(B47="VT2*0,8",Y47,IF(B47="VT3*0,8",Z47,AA47)))))</f>
        <v>310</v>
      </c>
      <c r="J47" s="380">
        <f t="shared" ref="J47:J52" si="73">H47/F47</f>
        <v>2.5263157894736841</v>
      </c>
      <c r="K47" s="360">
        <f t="shared" ref="K47:K52" si="74">K46</f>
        <v>210</v>
      </c>
      <c r="L47" s="360">
        <f t="shared" ref="L47:L52" si="75">L46</f>
        <v>190</v>
      </c>
      <c r="M47" s="360">
        <f t="shared" ref="M47:M52" si="76">M46</f>
        <v>170</v>
      </c>
      <c r="N47" s="360">
        <f t="shared" ref="N47:N52" si="77">N46</f>
        <v>140</v>
      </c>
      <c r="O47" s="383">
        <f t="shared" si="2"/>
        <v>700</v>
      </c>
      <c r="P47" s="383">
        <f t="shared" si="3"/>
        <v>480</v>
      </c>
      <c r="Q47" s="383">
        <f t="shared" si="4"/>
        <v>370</v>
      </c>
      <c r="R47" s="383">
        <f t="shared" si="5"/>
        <v>250</v>
      </c>
      <c r="S47" s="361">
        <f>'ĐẤT PNN'!W47</f>
        <v>2</v>
      </c>
      <c r="T47" s="360">
        <f t="shared" si="6"/>
        <v>150</v>
      </c>
      <c r="U47" s="360">
        <f t="shared" si="7"/>
        <v>125</v>
      </c>
      <c r="V47" s="360">
        <f t="shared" si="8"/>
        <v>110</v>
      </c>
      <c r="W47" s="360">
        <f t="shared" si="9"/>
        <v>90</v>
      </c>
      <c r="X47" s="383">
        <f t="shared" si="10"/>
        <v>500</v>
      </c>
      <c r="Y47" s="383">
        <f t="shared" si="11"/>
        <v>310</v>
      </c>
      <c r="Z47" s="383">
        <f t="shared" si="12"/>
        <v>240</v>
      </c>
      <c r="AA47" s="383">
        <f t="shared" si="13"/>
        <v>160</v>
      </c>
      <c r="AB47" s="460">
        <f>'ĐẤT PNN'!K47-'ĐẤT NN'!H47</f>
        <v>240</v>
      </c>
    </row>
    <row r="48" spans="1:28" s="70" customFormat="1" ht="110.25" customHeight="1" x14ac:dyDescent="0.25">
      <c r="A48" s="85">
        <f t="shared" si="14"/>
        <v>45</v>
      </c>
      <c r="B48" s="85" t="str">
        <f>'ĐẤT PNN'!B48</f>
        <v>VT3</v>
      </c>
      <c r="C48" s="453" t="str">
        <f>'ĐẤT PNN'!C48</f>
        <v>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4"/>
      <c r="E48" s="455"/>
      <c r="F48" s="379">
        <f t="shared" si="69"/>
        <v>170</v>
      </c>
      <c r="G48" s="379">
        <f t="shared" si="70"/>
        <v>110</v>
      </c>
      <c r="H48" s="379">
        <f t="shared" si="71"/>
        <v>370</v>
      </c>
      <c r="I48" s="379">
        <f t="shared" si="72"/>
        <v>240</v>
      </c>
      <c r="J48" s="380">
        <f t="shared" si="73"/>
        <v>2.1764705882352939</v>
      </c>
      <c r="K48" s="360">
        <f t="shared" si="74"/>
        <v>210</v>
      </c>
      <c r="L48" s="360">
        <f t="shared" si="75"/>
        <v>190</v>
      </c>
      <c r="M48" s="360">
        <f t="shared" si="76"/>
        <v>170</v>
      </c>
      <c r="N48" s="360">
        <f t="shared" si="77"/>
        <v>140</v>
      </c>
      <c r="O48" s="383">
        <f t="shared" si="2"/>
        <v>700</v>
      </c>
      <c r="P48" s="383">
        <f t="shared" si="3"/>
        <v>480</v>
      </c>
      <c r="Q48" s="383">
        <f t="shared" si="4"/>
        <v>370</v>
      </c>
      <c r="R48" s="383">
        <f t="shared" si="5"/>
        <v>250</v>
      </c>
      <c r="S48" s="361">
        <f>'ĐẤT PNN'!W48</f>
        <v>2</v>
      </c>
      <c r="T48" s="360">
        <f t="shared" si="6"/>
        <v>150</v>
      </c>
      <c r="U48" s="360">
        <f t="shared" si="7"/>
        <v>125</v>
      </c>
      <c r="V48" s="360">
        <f t="shared" si="8"/>
        <v>110</v>
      </c>
      <c r="W48" s="360">
        <f t="shared" si="9"/>
        <v>90</v>
      </c>
      <c r="X48" s="383">
        <f t="shared" si="10"/>
        <v>500</v>
      </c>
      <c r="Y48" s="383">
        <f t="shared" si="11"/>
        <v>310</v>
      </c>
      <c r="Z48" s="383">
        <f t="shared" si="12"/>
        <v>240</v>
      </c>
      <c r="AA48" s="383">
        <f t="shared" si="13"/>
        <v>160</v>
      </c>
      <c r="AB48" s="460">
        <f>'ĐẤT PNN'!K48-'ĐẤT NN'!H48</f>
        <v>220</v>
      </c>
    </row>
    <row r="49" spans="1:28" s="70" customFormat="1" ht="63" customHeight="1" x14ac:dyDescent="0.25">
      <c r="A49" s="85">
        <f t="shared" si="14"/>
        <v>46</v>
      </c>
      <c r="B49" s="85" t="str">
        <f>'ĐẤT PNN'!B49</f>
        <v>VT4</v>
      </c>
      <c r="C49" s="453" t="str">
        <f>'ĐẤT PNN'!C49</f>
        <v>Các tuyến đường giao thông đấu nối trực tiếp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v>
      </c>
      <c r="D49" s="454"/>
      <c r="E49" s="455"/>
      <c r="F49" s="379">
        <f t="shared" si="69"/>
        <v>140</v>
      </c>
      <c r="G49" s="379">
        <f t="shared" si="70"/>
        <v>90</v>
      </c>
      <c r="H49" s="379">
        <f t="shared" si="71"/>
        <v>250</v>
      </c>
      <c r="I49" s="379">
        <f t="shared" si="72"/>
        <v>160</v>
      </c>
      <c r="J49" s="380">
        <f t="shared" si="73"/>
        <v>1.7857142857142858</v>
      </c>
      <c r="K49" s="360">
        <f t="shared" si="74"/>
        <v>210</v>
      </c>
      <c r="L49" s="360">
        <f t="shared" si="75"/>
        <v>190</v>
      </c>
      <c r="M49" s="360">
        <f t="shared" si="76"/>
        <v>170</v>
      </c>
      <c r="N49" s="360">
        <f t="shared" si="77"/>
        <v>140</v>
      </c>
      <c r="O49" s="383">
        <f t="shared" si="2"/>
        <v>700</v>
      </c>
      <c r="P49" s="383">
        <f t="shared" si="3"/>
        <v>480</v>
      </c>
      <c r="Q49" s="383">
        <f t="shared" si="4"/>
        <v>370</v>
      </c>
      <c r="R49" s="383">
        <f t="shared" si="5"/>
        <v>250</v>
      </c>
      <c r="S49" s="361">
        <f>'ĐẤT PNN'!W49</f>
        <v>2</v>
      </c>
      <c r="T49" s="360">
        <f t="shared" si="6"/>
        <v>150</v>
      </c>
      <c r="U49" s="360">
        <f t="shared" si="7"/>
        <v>125</v>
      </c>
      <c r="V49" s="360">
        <f t="shared" si="8"/>
        <v>110</v>
      </c>
      <c r="W49" s="360">
        <f t="shared" si="9"/>
        <v>90</v>
      </c>
      <c r="X49" s="383">
        <f t="shared" si="10"/>
        <v>500</v>
      </c>
      <c r="Y49" s="383">
        <f t="shared" si="11"/>
        <v>310</v>
      </c>
      <c r="Z49" s="383">
        <f t="shared" si="12"/>
        <v>240</v>
      </c>
      <c r="AA49" s="383">
        <f t="shared" si="13"/>
        <v>160</v>
      </c>
      <c r="AB49" s="460">
        <f>'ĐẤT PNN'!K49-'ĐẤT NN'!H49</f>
        <v>170</v>
      </c>
    </row>
    <row r="50" spans="1:28" s="70" customFormat="1" ht="94.5" customHeight="1" x14ac:dyDescent="0.25">
      <c r="A50" s="85">
        <f t="shared" si="14"/>
        <v>47</v>
      </c>
      <c r="B50" s="85" t="str">
        <f>'ĐẤT PNN'!B50</f>
        <v>VT2*0,8</v>
      </c>
      <c r="C50" s="453" t="str">
        <f>'ĐẤT PNN'!C50</f>
        <v>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v>
      </c>
      <c r="D50" s="454"/>
      <c r="E50" s="455"/>
      <c r="F50" s="379">
        <f t="shared" si="69"/>
        <v>190</v>
      </c>
      <c r="G50" s="379">
        <f t="shared" si="70"/>
        <v>125</v>
      </c>
      <c r="H50" s="379">
        <f t="shared" si="71"/>
        <v>480</v>
      </c>
      <c r="I50" s="379">
        <f t="shared" si="72"/>
        <v>310</v>
      </c>
      <c r="J50" s="380">
        <f t="shared" si="73"/>
        <v>2.5263157894736841</v>
      </c>
      <c r="K50" s="360">
        <f t="shared" si="74"/>
        <v>210</v>
      </c>
      <c r="L50" s="360">
        <f t="shared" si="75"/>
        <v>190</v>
      </c>
      <c r="M50" s="360">
        <f t="shared" si="76"/>
        <v>170</v>
      </c>
      <c r="N50" s="360">
        <f t="shared" si="77"/>
        <v>140</v>
      </c>
      <c r="O50" s="383">
        <f t="shared" si="2"/>
        <v>700</v>
      </c>
      <c r="P50" s="383">
        <f t="shared" si="3"/>
        <v>480</v>
      </c>
      <c r="Q50" s="383">
        <f t="shared" si="4"/>
        <v>370</v>
      </c>
      <c r="R50" s="383">
        <f t="shared" si="5"/>
        <v>250</v>
      </c>
      <c r="S50" s="361">
        <f>'ĐẤT PNN'!W50</f>
        <v>2</v>
      </c>
      <c r="T50" s="360">
        <f t="shared" si="6"/>
        <v>150</v>
      </c>
      <c r="U50" s="360">
        <f t="shared" si="7"/>
        <v>125</v>
      </c>
      <c r="V50" s="360">
        <f t="shared" si="8"/>
        <v>110</v>
      </c>
      <c r="W50" s="360">
        <f t="shared" si="9"/>
        <v>90</v>
      </c>
      <c r="X50" s="383">
        <f t="shared" si="10"/>
        <v>500</v>
      </c>
      <c r="Y50" s="383">
        <f t="shared" si="11"/>
        <v>310</v>
      </c>
      <c r="Z50" s="383">
        <f t="shared" si="12"/>
        <v>240</v>
      </c>
      <c r="AA50" s="383">
        <f t="shared" si="13"/>
        <v>160</v>
      </c>
      <c r="AB50" s="460">
        <f>'ĐẤT PNN'!K50-'ĐẤT NN'!H50</f>
        <v>180</v>
      </c>
    </row>
    <row r="51" spans="1:28" s="70" customFormat="1" ht="94.5" customHeight="1" x14ac:dyDescent="0.25">
      <c r="A51" s="85">
        <f t="shared" si="14"/>
        <v>48</v>
      </c>
      <c r="B51" s="85" t="str">
        <f>'ĐẤT PNN'!B51</f>
        <v>VT3*0,8</v>
      </c>
      <c r="C51" s="453" t="str">
        <f>'ĐẤT PNN'!C51</f>
        <v>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4"/>
      <c r="E51" s="455"/>
      <c r="F51" s="379">
        <f t="shared" si="69"/>
        <v>170</v>
      </c>
      <c r="G51" s="379">
        <f t="shared" si="70"/>
        <v>110</v>
      </c>
      <c r="H51" s="379">
        <f t="shared" si="71"/>
        <v>370</v>
      </c>
      <c r="I51" s="379">
        <f t="shared" si="72"/>
        <v>240</v>
      </c>
      <c r="J51" s="380">
        <f t="shared" si="73"/>
        <v>2.1764705882352939</v>
      </c>
      <c r="K51" s="360">
        <f t="shared" si="74"/>
        <v>210</v>
      </c>
      <c r="L51" s="360">
        <f t="shared" si="75"/>
        <v>190</v>
      </c>
      <c r="M51" s="360">
        <f t="shared" si="76"/>
        <v>170</v>
      </c>
      <c r="N51" s="360">
        <f t="shared" si="77"/>
        <v>140</v>
      </c>
      <c r="O51" s="383">
        <f t="shared" si="2"/>
        <v>700</v>
      </c>
      <c r="P51" s="383">
        <f t="shared" si="3"/>
        <v>480</v>
      </c>
      <c r="Q51" s="383">
        <f t="shared" si="4"/>
        <v>370</v>
      </c>
      <c r="R51" s="383">
        <f t="shared" si="5"/>
        <v>250</v>
      </c>
      <c r="S51" s="361">
        <f>'ĐẤT PNN'!W51</f>
        <v>2</v>
      </c>
      <c r="T51" s="360">
        <f t="shared" si="6"/>
        <v>150</v>
      </c>
      <c r="U51" s="360">
        <f t="shared" si="7"/>
        <v>125</v>
      </c>
      <c r="V51" s="360">
        <f t="shared" si="8"/>
        <v>110</v>
      </c>
      <c r="W51" s="360">
        <f t="shared" si="9"/>
        <v>90</v>
      </c>
      <c r="X51" s="383">
        <f t="shared" si="10"/>
        <v>500</v>
      </c>
      <c r="Y51" s="383">
        <f t="shared" si="11"/>
        <v>310</v>
      </c>
      <c r="Z51" s="383">
        <f t="shared" si="12"/>
        <v>240</v>
      </c>
      <c r="AA51" s="383">
        <f t="shared" si="13"/>
        <v>160</v>
      </c>
      <c r="AB51" s="460">
        <f>'ĐẤT PNN'!K51-'ĐẤT NN'!H51</f>
        <v>160</v>
      </c>
    </row>
    <row r="52" spans="1:28" s="70" customFormat="1" ht="63" customHeight="1" x14ac:dyDescent="0.25">
      <c r="A52" s="85">
        <f t="shared" si="14"/>
        <v>49</v>
      </c>
      <c r="B52" s="85" t="str">
        <f>'ĐẤT PNN'!B52</f>
        <v>VT4*0,8</v>
      </c>
      <c r="C52" s="453" t="str">
        <f>'ĐẤT PNN'!C52</f>
        <v>Các tuyến đường giao thông không đấu nối trực tiếp và thông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v>
      </c>
      <c r="D52" s="454"/>
      <c r="E52" s="455"/>
      <c r="F52" s="379">
        <f t="shared" si="69"/>
        <v>140</v>
      </c>
      <c r="G52" s="379">
        <f t="shared" si="70"/>
        <v>90</v>
      </c>
      <c r="H52" s="379">
        <f t="shared" si="71"/>
        <v>250</v>
      </c>
      <c r="I52" s="379">
        <f t="shared" si="72"/>
        <v>160</v>
      </c>
      <c r="J52" s="380">
        <f t="shared" si="73"/>
        <v>1.7857142857142858</v>
      </c>
      <c r="K52" s="360">
        <f t="shared" si="74"/>
        <v>210</v>
      </c>
      <c r="L52" s="360">
        <f t="shared" si="75"/>
        <v>190</v>
      </c>
      <c r="M52" s="360">
        <f t="shared" si="76"/>
        <v>170</v>
      </c>
      <c r="N52" s="360">
        <f t="shared" si="77"/>
        <v>140</v>
      </c>
      <c r="O52" s="383">
        <f t="shared" si="2"/>
        <v>700</v>
      </c>
      <c r="P52" s="383">
        <f t="shared" si="3"/>
        <v>480</v>
      </c>
      <c r="Q52" s="383">
        <f t="shared" si="4"/>
        <v>370</v>
      </c>
      <c r="R52" s="383">
        <f t="shared" si="5"/>
        <v>250</v>
      </c>
      <c r="S52" s="361">
        <f>'ĐẤT PNN'!W52</f>
        <v>2</v>
      </c>
      <c r="T52" s="360">
        <f t="shared" si="6"/>
        <v>150</v>
      </c>
      <c r="U52" s="360">
        <f t="shared" si="7"/>
        <v>125</v>
      </c>
      <c r="V52" s="360">
        <f t="shared" si="8"/>
        <v>110</v>
      </c>
      <c r="W52" s="360">
        <f t="shared" si="9"/>
        <v>90</v>
      </c>
      <c r="X52" s="383">
        <f t="shared" si="10"/>
        <v>500</v>
      </c>
      <c r="Y52" s="383">
        <f t="shared" si="11"/>
        <v>310</v>
      </c>
      <c r="Z52" s="383">
        <f t="shared" si="12"/>
        <v>240</v>
      </c>
      <c r="AA52" s="383">
        <f t="shared" si="13"/>
        <v>160</v>
      </c>
      <c r="AB52" s="460">
        <f>'ĐẤT PNN'!K52-'ĐẤT NN'!H52</f>
        <v>130</v>
      </c>
    </row>
    <row r="53" spans="1:28" s="70" customFormat="1" ht="31.5" x14ac:dyDescent="0.25">
      <c r="A53" s="85">
        <f t="shared" si="14"/>
        <v>50</v>
      </c>
      <c r="B53" s="85" t="str">
        <f>'ĐẤT PNN'!B53</f>
        <v>VC6NT2_D3</v>
      </c>
      <c r="C53" s="93" t="str">
        <f>'ĐẤT PNN'!C53</f>
        <v>Đường Cộ - Cây Xoài</v>
      </c>
      <c r="D53" s="93" t="str">
        <f>'ĐẤT PNN'!D53</f>
        <v>Cầu số 1</v>
      </c>
      <c r="E53" s="93" t="str">
        <f>'ĐẤT PNN'!E53</f>
        <v>Đường tỉnh 767</v>
      </c>
      <c r="F53" s="364">
        <f>K53</f>
        <v>210</v>
      </c>
      <c r="G53" s="364">
        <f>T53</f>
        <v>150</v>
      </c>
      <c r="H53" s="364">
        <f>O53</f>
        <v>700</v>
      </c>
      <c r="I53" s="364">
        <f>X53</f>
        <v>500</v>
      </c>
      <c r="J53" s="374">
        <f>I53/G53</f>
        <v>3.3333333333333335</v>
      </c>
      <c r="K53" s="97">
        <v>210</v>
      </c>
      <c r="L53" s="97">
        <v>190</v>
      </c>
      <c r="M53" s="97">
        <v>170</v>
      </c>
      <c r="N53" s="97">
        <v>140</v>
      </c>
      <c r="O53" s="383">
        <f t="shared" si="2"/>
        <v>700</v>
      </c>
      <c r="P53" s="383">
        <f t="shared" si="3"/>
        <v>480</v>
      </c>
      <c r="Q53" s="383">
        <f t="shared" si="4"/>
        <v>370</v>
      </c>
      <c r="R53" s="383">
        <f t="shared" si="5"/>
        <v>250</v>
      </c>
      <c r="S53" s="361">
        <v>2</v>
      </c>
      <c r="T53" s="372">
        <v>150</v>
      </c>
      <c r="U53" s="372">
        <v>125</v>
      </c>
      <c r="V53" s="372">
        <v>110</v>
      </c>
      <c r="W53" s="372">
        <v>90</v>
      </c>
      <c r="X53" s="383">
        <f t="shared" si="10"/>
        <v>500</v>
      </c>
      <c r="Y53" s="383">
        <f t="shared" si="11"/>
        <v>310</v>
      </c>
      <c r="Z53" s="383">
        <f t="shared" si="12"/>
        <v>240</v>
      </c>
      <c r="AA53" s="383">
        <f t="shared" si="13"/>
        <v>160</v>
      </c>
      <c r="AB53" s="460">
        <f>'ĐẤT PNN'!K53-'ĐẤT NN'!H53</f>
        <v>1000</v>
      </c>
    </row>
    <row r="54" spans="1:28" s="70" customFormat="1" ht="94.5" customHeight="1" x14ac:dyDescent="0.25">
      <c r="A54" s="85">
        <f t="shared" si="14"/>
        <v>51</v>
      </c>
      <c r="B54" s="85" t="str">
        <f>'ĐẤT PNN'!B54</f>
        <v>VT2</v>
      </c>
      <c r="C54" s="453" t="str">
        <f>'ĐẤT PNN'!C54</f>
        <v>Các tuyến đường giao thông đấu nối trực tiếp ra Đường Cộ - Cây Xoài đoạn từ Cầu số 1 đến Đường tỉnh 767 đã được đầu tư mặt đường nhựa, bê tông xi măng:
- Có bề rộng ≥5m, cách đường giao thông ≤1.000m.
- Có bề rộng từ ≥3m đến &lt;5m, cách đường giao thông ≤500m.</v>
      </c>
      <c r="D54" s="454"/>
      <c r="E54" s="455"/>
      <c r="F54" s="379">
        <f t="shared" ref="F54:F59" si="78">IF(B54="VT2",L54,IF(B54="VT3",M54,IF(B54="VT2*0,8",L54,IF(B54="VT3*0,8",M54,N54))))</f>
        <v>190</v>
      </c>
      <c r="G54" s="379">
        <f t="shared" ref="G54:G59" si="79">IF(B54="VT2",U54,IF(B54="VT3",V54,IF(B54="VT2*0,8",U54,IF(B54="VT3*0,8",V54,W54))))</f>
        <v>125</v>
      </c>
      <c r="H54" s="379">
        <f t="shared" ref="H54:H59" si="80">IF(B54="VT2",P54,IF(B54="VT3",Q54,IF(B54="VT4",R54,IF(B54="VT2*0,8",P54,IF(B54="VT3*0,8",Q54,R54)))))</f>
        <v>480</v>
      </c>
      <c r="I54" s="379">
        <f t="shared" ref="I54:I59" si="81">IF(B54="VT2",Y54,IF(B54="VT3",Z54,IF(B54="VT4",AA54,IF(B54="VT2*0,8",Y54,IF(B54="VT3*0,8",Z54,AA54)))))</f>
        <v>310</v>
      </c>
      <c r="J54" s="380">
        <f t="shared" ref="J54:J59" si="82">H54/F54</f>
        <v>2.5263157894736841</v>
      </c>
      <c r="K54" s="360">
        <f t="shared" ref="K54:K59" si="83">K53</f>
        <v>210</v>
      </c>
      <c r="L54" s="360">
        <f t="shared" ref="L54:L59" si="84">L53</f>
        <v>190</v>
      </c>
      <c r="M54" s="360">
        <f t="shared" ref="M54:M59" si="85">M53</f>
        <v>170</v>
      </c>
      <c r="N54" s="360">
        <f t="shared" ref="N54:N59" si="86">N53</f>
        <v>140</v>
      </c>
      <c r="O54" s="383">
        <f t="shared" si="2"/>
        <v>700</v>
      </c>
      <c r="P54" s="383">
        <f t="shared" si="3"/>
        <v>480</v>
      </c>
      <c r="Q54" s="383">
        <f t="shared" si="4"/>
        <v>370</v>
      </c>
      <c r="R54" s="383">
        <f t="shared" si="5"/>
        <v>250</v>
      </c>
      <c r="S54" s="361">
        <f>'ĐẤT PNN'!W54</f>
        <v>2</v>
      </c>
      <c r="T54" s="360">
        <f t="shared" si="6"/>
        <v>150</v>
      </c>
      <c r="U54" s="360">
        <f t="shared" si="7"/>
        <v>125</v>
      </c>
      <c r="V54" s="360">
        <f t="shared" si="8"/>
        <v>110</v>
      </c>
      <c r="W54" s="360">
        <f t="shared" si="9"/>
        <v>90</v>
      </c>
      <c r="X54" s="383">
        <f t="shared" si="10"/>
        <v>500</v>
      </c>
      <c r="Y54" s="383">
        <f t="shared" si="11"/>
        <v>310</v>
      </c>
      <c r="Z54" s="383">
        <f t="shared" si="12"/>
        <v>240</v>
      </c>
      <c r="AA54" s="383">
        <f t="shared" si="13"/>
        <v>160</v>
      </c>
      <c r="AB54" s="460">
        <f>'ĐẤT PNN'!K54-'ĐẤT NN'!H54</f>
        <v>360</v>
      </c>
    </row>
    <row r="55" spans="1:28" s="70" customFormat="1" ht="110.25" customHeight="1" x14ac:dyDescent="0.25">
      <c r="A55" s="85">
        <f t="shared" si="14"/>
        <v>52</v>
      </c>
      <c r="B55" s="85" t="str">
        <f>'ĐẤT PNN'!B55</f>
        <v>VT3</v>
      </c>
      <c r="C55" s="453" t="str">
        <f>'ĐẤT PNN'!C55</f>
        <v>Các tuyến đường giao thông đấu nối trực tiếp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4"/>
      <c r="E55" s="455"/>
      <c r="F55" s="379">
        <f t="shared" si="78"/>
        <v>170</v>
      </c>
      <c r="G55" s="379">
        <f t="shared" si="79"/>
        <v>110</v>
      </c>
      <c r="H55" s="379">
        <f t="shared" si="80"/>
        <v>370</v>
      </c>
      <c r="I55" s="379">
        <f t="shared" si="81"/>
        <v>240</v>
      </c>
      <c r="J55" s="380">
        <f t="shared" si="82"/>
        <v>2.1764705882352939</v>
      </c>
      <c r="K55" s="360">
        <f t="shared" si="83"/>
        <v>210</v>
      </c>
      <c r="L55" s="360">
        <f t="shared" si="84"/>
        <v>190</v>
      </c>
      <c r="M55" s="360">
        <f t="shared" si="85"/>
        <v>170</v>
      </c>
      <c r="N55" s="360">
        <f t="shared" si="86"/>
        <v>140</v>
      </c>
      <c r="O55" s="383">
        <f t="shared" si="2"/>
        <v>700</v>
      </c>
      <c r="P55" s="383">
        <f t="shared" si="3"/>
        <v>480</v>
      </c>
      <c r="Q55" s="383">
        <f t="shared" si="4"/>
        <v>370</v>
      </c>
      <c r="R55" s="383">
        <f t="shared" si="5"/>
        <v>250</v>
      </c>
      <c r="S55" s="361">
        <f>'ĐẤT PNN'!W55</f>
        <v>2</v>
      </c>
      <c r="T55" s="360">
        <f t="shared" si="6"/>
        <v>150</v>
      </c>
      <c r="U55" s="360">
        <f t="shared" si="7"/>
        <v>125</v>
      </c>
      <c r="V55" s="360">
        <f t="shared" si="8"/>
        <v>110</v>
      </c>
      <c r="W55" s="360">
        <f t="shared" si="9"/>
        <v>90</v>
      </c>
      <c r="X55" s="383">
        <f t="shared" si="10"/>
        <v>500</v>
      </c>
      <c r="Y55" s="383">
        <f t="shared" si="11"/>
        <v>310</v>
      </c>
      <c r="Z55" s="383">
        <f t="shared" si="12"/>
        <v>240</v>
      </c>
      <c r="AA55" s="383">
        <f t="shared" si="13"/>
        <v>160</v>
      </c>
      <c r="AB55" s="460">
        <f>'ĐẤT PNN'!K55-'ĐẤT NN'!H55</f>
        <v>350</v>
      </c>
    </row>
    <row r="56" spans="1:28" s="70" customFormat="1" ht="63" customHeight="1" x14ac:dyDescent="0.25">
      <c r="A56" s="85">
        <f t="shared" si="14"/>
        <v>53</v>
      </c>
      <c r="B56" s="85" t="str">
        <f>'ĐẤT PNN'!B56</f>
        <v>VT4</v>
      </c>
      <c r="C56" s="453" t="str">
        <f>'ĐẤT PNN'!C56</f>
        <v>Các tuyến đường giao thông đấu nối trực tiếp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v>
      </c>
      <c r="D56" s="454"/>
      <c r="E56" s="455"/>
      <c r="F56" s="379">
        <f t="shared" si="78"/>
        <v>140</v>
      </c>
      <c r="G56" s="379">
        <f t="shared" si="79"/>
        <v>90</v>
      </c>
      <c r="H56" s="379">
        <f t="shared" si="80"/>
        <v>250</v>
      </c>
      <c r="I56" s="379">
        <f t="shared" si="81"/>
        <v>160</v>
      </c>
      <c r="J56" s="380">
        <f t="shared" si="82"/>
        <v>1.7857142857142858</v>
      </c>
      <c r="K56" s="360">
        <f t="shared" si="83"/>
        <v>210</v>
      </c>
      <c r="L56" s="360">
        <f t="shared" si="84"/>
        <v>190</v>
      </c>
      <c r="M56" s="360">
        <f t="shared" si="85"/>
        <v>170</v>
      </c>
      <c r="N56" s="360">
        <f t="shared" si="86"/>
        <v>140</v>
      </c>
      <c r="O56" s="383">
        <f t="shared" si="2"/>
        <v>700</v>
      </c>
      <c r="P56" s="383">
        <f t="shared" si="3"/>
        <v>480</v>
      </c>
      <c r="Q56" s="383">
        <f t="shared" si="4"/>
        <v>370</v>
      </c>
      <c r="R56" s="383">
        <f t="shared" si="5"/>
        <v>250</v>
      </c>
      <c r="S56" s="361">
        <f>'ĐẤT PNN'!W56</f>
        <v>2</v>
      </c>
      <c r="T56" s="360">
        <f t="shared" si="6"/>
        <v>150</v>
      </c>
      <c r="U56" s="360">
        <f t="shared" si="7"/>
        <v>125</v>
      </c>
      <c r="V56" s="360">
        <f t="shared" si="8"/>
        <v>110</v>
      </c>
      <c r="W56" s="360">
        <f t="shared" si="9"/>
        <v>90</v>
      </c>
      <c r="X56" s="383">
        <f t="shared" si="10"/>
        <v>500</v>
      </c>
      <c r="Y56" s="383">
        <f t="shared" si="11"/>
        <v>310</v>
      </c>
      <c r="Z56" s="383">
        <f t="shared" si="12"/>
        <v>240</v>
      </c>
      <c r="AA56" s="383">
        <f t="shared" si="13"/>
        <v>160</v>
      </c>
      <c r="AB56" s="460">
        <f>'ĐẤT PNN'!K56-'ĐẤT NN'!H56</f>
        <v>350</v>
      </c>
    </row>
    <row r="57" spans="1:28" s="70" customFormat="1" ht="94.5" customHeight="1" x14ac:dyDescent="0.25">
      <c r="A57" s="85">
        <f t="shared" si="14"/>
        <v>54</v>
      </c>
      <c r="B57" s="85" t="str">
        <f>'ĐẤT PNN'!B57</f>
        <v>VT2*0,8</v>
      </c>
      <c r="C57" s="453" t="str">
        <f>'ĐẤT PNN'!C57</f>
        <v>Các tuyến đường giao thông không đấu nối trực tiếp và thông ra Đường Cộ - Cây Xoài đoạn từ Cầu số 1 đến Đường tỉnh 767 đã được đầu tư mặt đường nhựa, bê tông xi măng:
- Có bề rộng ≥5m, cách đường giao thông ≤1.000m.
- Có bề rộng từ ≥3m đến &lt;5m, cách đường giao thông ≤500m.</v>
      </c>
      <c r="D57" s="454"/>
      <c r="E57" s="455"/>
      <c r="F57" s="379">
        <f t="shared" si="78"/>
        <v>190</v>
      </c>
      <c r="G57" s="379">
        <f t="shared" si="79"/>
        <v>125</v>
      </c>
      <c r="H57" s="379">
        <f t="shared" si="80"/>
        <v>480</v>
      </c>
      <c r="I57" s="379">
        <f t="shared" si="81"/>
        <v>310</v>
      </c>
      <c r="J57" s="380">
        <f t="shared" si="82"/>
        <v>2.5263157894736841</v>
      </c>
      <c r="K57" s="360">
        <f t="shared" si="83"/>
        <v>210</v>
      </c>
      <c r="L57" s="360">
        <f t="shared" si="84"/>
        <v>190</v>
      </c>
      <c r="M57" s="360">
        <f t="shared" si="85"/>
        <v>170</v>
      </c>
      <c r="N57" s="360">
        <f t="shared" si="86"/>
        <v>140</v>
      </c>
      <c r="O57" s="383">
        <f t="shared" si="2"/>
        <v>700</v>
      </c>
      <c r="P57" s="383">
        <f t="shared" si="3"/>
        <v>480</v>
      </c>
      <c r="Q57" s="383">
        <f t="shared" si="4"/>
        <v>370</v>
      </c>
      <c r="R57" s="383">
        <f t="shared" si="5"/>
        <v>250</v>
      </c>
      <c r="S57" s="361">
        <f>'ĐẤT PNN'!W57</f>
        <v>2</v>
      </c>
      <c r="T57" s="360">
        <f t="shared" si="6"/>
        <v>150</v>
      </c>
      <c r="U57" s="360">
        <f t="shared" si="7"/>
        <v>125</v>
      </c>
      <c r="V57" s="360">
        <f t="shared" si="8"/>
        <v>110</v>
      </c>
      <c r="W57" s="360">
        <f t="shared" si="9"/>
        <v>90</v>
      </c>
      <c r="X57" s="383">
        <f t="shared" si="10"/>
        <v>500</v>
      </c>
      <c r="Y57" s="383">
        <f t="shared" si="11"/>
        <v>310</v>
      </c>
      <c r="Z57" s="383">
        <f t="shared" si="12"/>
        <v>240</v>
      </c>
      <c r="AA57" s="383">
        <f t="shared" si="13"/>
        <v>160</v>
      </c>
      <c r="AB57" s="460">
        <f>'ĐẤT PNN'!K57-'ĐẤT NN'!H57</f>
        <v>300</v>
      </c>
    </row>
    <row r="58" spans="1:28" s="70" customFormat="1" ht="94.5" customHeight="1" x14ac:dyDescent="0.25">
      <c r="A58" s="85">
        <f t="shared" si="14"/>
        <v>55</v>
      </c>
      <c r="B58" s="85" t="str">
        <f>'ĐẤT PNN'!B58</f>
        <v>VT3*0,8</v>
      </c>
      <c r="C58" s="453" t="str">
        <f>'ĐẤT PNN'!C58</f>
        <v>Các tuyến đường giao thông không đấu nối trực tiếp và thông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4"/>
      <c r="E58" s="455"/>
      <c r="F58" s="379">
        <f t="shared" si="78"/>
        <v>170</v>
      </c>
      <c r="G58" s="379">
        <f t="shared" si="79"/>
        <v>110</v>
      </c>
      <c r="H58" s="379">
        <f t="shared" si="80"/>
        <v>370</v>
      </c>
      <c r="I58" s="379">
        <f t="shared" si="81"/>
        <v>240</v>
      </c>
      <c r="J58" s="380">
        <f t="shared" si="82"/>
        <v>2.1764705882352939</v>
      </c>
      <c r="K58" s="360">
        <f t="shared" si="83"/>
        <v>210</v>
      </c>
      <c r="L58" s="360">
        <f t="shared" si="84"/>
        <v>190</v>
      </c>
      <c r="M58" s="360">
        <f t="shared" si="85"/>
        <v>170</v>
      </c>
      <c r="N58" s="360">
        <f t="shared" si="86"/>
        <v>140</v>
      </c>
      <c r="O58" s="383">
        <f t="shared" si="2"/>
        <v>700</v>
      </c>
      <c r="P58" s="383">
        <f t="shared" si="3"/>
        <v>480</v>
      </c>
      <c r="Q58" s="383">
        <f t="shared" si="4"/>
        <v>370</v>
      </c>
      <c r="R58" s="383">
        <f t="shared" si="5"/>
        <v>250</v>
      </c>
      <c r="S58" s="361">
        <f>'ĐẤT PNN'!W58</f>
        <v>2</v>
      </c>
      <c r="T58" s="360">
        <f t="shared" si="6"/>
        <v>150</v>
      </c>
      <c r="U58" s="360">
        <f t="shared" si="7"/>
        <v>125</v>
      </c>
      <c r="V58" s="360">
        <f t="shared" si="8"/>
        <v>110</v>
      </c>
      <c r="W58" s="360">
        <f t="shared" si="9"/>
        <v>90</v>
      </c>
      <c r="X58" s="383">
        <f t="shared" si="10"/>
        <v>500</v>
      </c>
      <c r="Y58" s="383">
        <f t="shared" si="11"/>
        <v>310</v>
      </c>
      <c r="Z58" s="383">
        <f t="shared" si="12"/>
        <v>240</v>
      </c>
      <c r="AA58" s="383">
        <f t="shared" si="13"/>
        <v>160</v>
      </c>
      <c r="AB58" s="460">
        <f>'ĐẤT PNN'!K58-'ĐẤT NN'!H58</f>
        <v>290</v>
      </c>
    </row>
    <row r="59" spans="1:28" s="70" customFormat="1" ht="63" customHeight="1" x14ac:dyDescent="0.25">
      <c r="A59" s="85">
        <f t="shared" si="14"/>
        <v>56</v>
      </c>
      <c r="B59" s="85" t="str">
        <f>'ĐẤT PNN'!B59</f>
        <v>VT4*0,8</v>
      </c>
      <c r="C59" s="453" t="str">
        <f>'ĐẤT PNN'!C59</f>
        <v>Các tuyến đường giao thông không đấu nối trực tiếp và thông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v>
      </c>
      <c r="D59" s="454"/>
      <c r="E59" s="455"/>
      <c r="F59" s="379">
        <f t="shared" si="78"/>
        <v>140</v>
      </c>
      <c r="G59" s="379">
        <f t="shared" si="79"/>
        <v>90</v>
      </c>
      <c r="H59" s="379">
        <f t="shared" si="80"/>
        <v>250</v>
      </c>
      <c r="I59" s="379">
        <f t="shared" si="81"/>
        <v>160</v>
      </c>
      <c r="J59" s="380">
        <f t="shared" si="82"/>
        <v>1.7857142857142858</v>
      </c>
      <c r="K59" s="360">
        <f t="shared" si="83"/>
        <v>210</v>
      </c>
      <c r="L59" s="360">
        <f t="shared" si="84"/>
        <v>190</v>
      </c>
      <c r="M59" s="360">
        <f t="shared" si="85"/>
        <v>170</v>
      </c>
      <c r="N59" s="360">
        <f t="shared" si="86"/>
        <v>140</v>
      </c>
      <c r="O59" s="383">
        <f t="shared" si="2"/>
        <v>700</v>
      </c>
      <c r="P59" s="383">
        <f t="shared" si="3"/>
        <v>480</v>
      </c>
      <c r="Q59" s="383">
        <f t="shared" si="4"/>
        <v>370</v>
      </c>
      <c r="R59" s="383">
        <f t="shared" si="5"/>
        <v>250</v>
      </c>
      <c r="S59" s="361">
        <f>'ĐẤT PNN'!W59</f>
        <v>2</v>
      </c>
      <c r="T59" s="360">
        <f t="shared" si="6"/>
        <v>150</v>
      </c>
      <c r="U59" s="360">
        <f t="shared" si="7"/>
        <v>125</v>
      </c>
      <c r="V59" s="360">
        <f t="shared" si="8"/>
        <v>110</v>
      </c>
      <c r="W59" s="360">
        <f t="shared" si="9"/>
        <v>90</v>
      </c>
      <c r="X59" s="383">
        <f t="shared" si="10"/>
        <v>500</v>
      </c>
      <c r="Y59" s="383">
        <f t="shared" si="11"/>
        <v>310</v>
      </c>
      <c r="Z59" s="383">
        <f t="shared" si="12"/>
        <v>240</v>
      </c>
      <c r="AA59" s="383">
        <f t="shared" si="13"/>
        <v>160</v>
      </c>
      <c r="AB59" s="460">
        <f>'ĐẤT PNN'!K59-'ĐẤT NN'!H59</f>
        <v>290</v>
      </c>
    </row>
    <row r="60" spans="1:28" s="70" customFormat="1" ht="31.5" x14ac:dyDescent="0.25">
      <c r="A60" s="85">
        <f t="shared" si="14"/>
        <v>57</v>
      </c>
      <c r="B60" s="85" t="str">
        <f>'ĐẤT PNN'!B60</f>
        <v>VC52NT</v>
      </c>
      <c r="C60" s="93" t="str">
        <f>'ĐẤT PNN'!C60</f>
        <v>Đường Kênh N3</v>
      </c>
      <c r="D60" s="93" t="str">
        <f>'ĐẤT PNN'!D60</f>
        <v>Giáp ranh giữa xã Tân An và Phường Trảng Dài</v>
      </c>
      <c r="E60" s="93" t="str">
        <f>'ĐẤT PNN'!E60</f>
        <v>Giáp ranh xã Bình Minh</v>
      </c>
      <c r="F60" s="364">
        <f>K60</f>
        <v>200</v>
      </c>
      <c r="G60" s="364">
        <f>T60</f>
        <v>140</v>
      </c>
      <c r="H60" s="364">
        <f>O60</f>
        <v>670</v>
      </c>
      <c r="I60" s="364">
        <f>X60</f>
        <v>470</v>
      </c>
      <c r="J60" s="374">
        <f>I60/G60</f>
        <v>3.3571428571428572</v>
      </c>
      <c r="K60" s="320">
        <v>200</v>
      </c>
      <c r="L60" s="320">
        <v>180</v>
      </c>
      <c r="M60" s="320">
        <v>160</v>
      </c>
      <c r="N60" s="320">
        <v>130</v>
      </c>
      <c r="O60" s="383">
        <f t="shared" si="2"/>
        <v>670</v>
      </c>
      <c r="P60" s="383">
        <f t="shared" si="3"/>
        <v>450</v>
      </c>
      <c r="Q60" s="383">
        <f t="shared" si="4"/>
        <v>350</v>
      </c>
      <c r="R60" s="383">
        <f t="shared" si="5"/>
        <v>230</v>
      </c>
      <c r="S60" s="361">
        <v>3</v>
      </c>
      <c r="T60" s="373">
        <v>140</v>
      </c>
      <c r="U60" s="373">
        <v>120</v>
      </c>
      <c r="V60" s="373">
        <v>100</v>
      </c>
      <c r="W60" s="373">
        <v>80</v>
      </c>
      <c r="X60" s="383">
        <f t="shared" si="10"/>
        <v>470</v>
      </c>
      <c r="Y60" s="383">
        <f t="shared" si="11"/>
        <v>300</v>
      </c>
      <c r="Z60" s="383">
        <f t="shared" si="12"/>
        <v>220</v>
      </c>
      <c r="AA60" s="383">
        <f t="shared" si="13"/>
        <v>140</v>
      </c>
      <c r="AB60" s="460">
        <f>'ĐẤT PNN'!K60-'ĐẤT NN'!H60</f>
        <v>530</v>
      </c>
    </row>
    <row r="61" spans="1:28" s="70" customFormat="1" ht="94.5" customHeight="1" x14ac:dyDescent="0.25">
      <c r="A61" s="85">
        <f t="shared" si="14"/>
        <v>58</v>
      </c>
      <c r="B61" s="85" t="str">
        <f>'ĐẤT PNN'!B61</f>
        <v>VT2</v>
      </c>
      <c r="C61" s="453" t="str">
        <f>'ĐẤT PNN'!C61</f>
        <v>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v>
      </c>
      <c r="D61" s="454"/>
      <c r="E61" s="455"/>
      <c r="F61" s="379">
        <f t="shared" ref="F61:F66" si="87">IF(B61="VT2",L61,IF(B61="VT3",M61,IF(B61="VT2*0,8",L61,IF(B61="VT3*0,8",M61,N61))))</f>
        <v>180</v>
      </c>
      <c r="G61" s="379">
        <f t="shared" ref="G61:G66" si="88">IF(B61="VT2",U61,IF(B61="VT3",V61,IF(B61="VT2*0,8",U61,IF(B61="VT3*0,8",V61,W61))))</f>
        <v>120</v>
      </c>
      <c r="H61" s="379">
        <f t="shared" ref="H61:H66" si="89">IF(B61="VT2",P61,IF(B61="VT3",Q61,IF(B61="VT4",R61,IF(B61="VT2*0,8",P61,IF(B61="VT3*0,8",Q61,R61)))))</f>
        <v>450</v>
      </c>
      <c r="I61" s="379">
        <f t="shared" ref="I61:I66" si="90">IF(B61="VT2",Y61,IF(B61="VT3",Z61,IF(B61="VT4",AA61,IF(B61="VT2*0,8",Y61,IF(B61="VT3*0,8",Z61,AA61)))))</f>
        <v>300</v>
      </c>
      <c r="J61" s="380">
        <f t="shared" ref="J61:J66" si="91">H61/F61</f>
        <v>2.5</v>
      </c>
      <c r="K61" s="360">
        <f t="shared" ref="K61:K66" si="92">K60</f>
        <v>200</v>
      </c>
      <c r="L61" s="360">
        <f t="shared" ref="L61:L66" si="93">L60</f>
        <v>180</v>
      </c>
      <c r="M61" s="360">
        <f t="shared" ref="M61:M66" si="94">M60</f>
        <v>160</v>
      </c>
      <c r="N61" s="360">
        <f t="shared" ref="N61:N66" si="95">N60</f>
        <v>130</v>
      </c>
      <c r="O61" s="383">
        <f t="shared" si="2"/>
        <v>670</v>
      </c>
      <c r="P61" s="383">
        <f t="shared" si="3"/>
        <v>450</v>
      </c>
      <c r="Q61" s="383">
        <f t="shared" si="4"/>
        <v>350</v>
      </c>
      <c r="R61" s="383">
        <f t="shared" si="5"/>
        <v>230</v>
      </c>
      <c r="S61" s="361">
        <f>'ĐẤT PNN'!W61</f>
        <v>3</v>
      </c>
      <c r="T61" s="360">
        <f t="shared" si="6"/>
        <v>140</v>
      </c>
      <c r="U61" s="360">
        <f t="shared" si="7"/>
        <v>120</v>
      </c>
      <c r="V61" s="360">
        <f t="shared" si="8"/>
        <v>100</v>
      </c>
      <c r="W61" s="360">
        <f t="shared" si="9"/>
        <v>80</v>
      </c>
      <c r="X61" s="383">
        <f t="shared" si="10"/>
        <v>470</v>
      </c>
      <c r="Y61" s="383">
        <f t="shared" si="11"/>
        <v>300</v>
      </c>
      <c r="Z61" s="383">
        <f t="shared" si="12"/>
        <v>220</v>
      </c>
      <c r="AA61" s="383">
        <f t="shared" si="13"/>
        <v>140</v>
      </c>
      <c r="AB61" s="460">
        <f>'ĐẤT PNN'!K61-'ĐẤT NN'!H61</f>
        <v>120</v>
      </c>
    </row>
    <row r="62" spans="1:28" s="70" customFormat="1" ht="110.25" customHeight="1" x14ac:dyDescent="0.25">
      <c r="A62" s="85">
        <f t="shared" si="14"/>
        <v>59</v>
      </c>
      <c r="B62" s="85" t="str">
        <f>'ĐẤT PNN'!B62</f>
        <v>VT3</v>
      </c>
      <c r="C62" s="453" t="str">
        <f>'ĐẤT PNN'!C62</f>
        <v>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4"/>
      <c r="E62" s="455"/>
      <c r="F62" s="379">
        <f t="shared" si="87"/>
        <v>160</v>
      </c>
      <c r="G62" s="379">
        <f t="shared" si="88"/>
        <v>100</v>
      </c>
      <c r="H62" s="379">
        <f t="shared" si="89"/>
        <v>350</v>
      </c>
      <c r="I62" s="379">
        <f t="shared" si="90"/>
        <v>220</v>
      </c>
      <c r="J62" s="380">
        <f t="shared" si="91"/>
        <v>2.1875</v>
      </c>
      <c r="K62" s="360">
        <f t="shared" si="92"/>
        <v>200</v>
      </c>
      <c r="L62" s="360">
        <f t="shared" si="93"/>
        <v>180</v>
      </c>
      <c r="M62" s="360">
        <f t="shared" si="94"/>
        <v>160</v>
      </c>
      <c r="N62" s="360">
        <f t="shared" si="95"/>
        <v>130</v>
      </c>
      <c r="O62" s="383">
        <f t="shared" si="2"/>
        <v>670</v>
      </c>
      <c r="P62" s="383">
        <f t="shared" si="3"/>
        <v>450</v>
      </c>
      <c r="Q62" s="383">
        <f t="shared" si="4"/>
        <v>350</v>
      </c>
      <c r="R62" s="383">
        <f t="shared" si="5"/>
        <v>230</v>
      </c>
      <c r="S62" s="361">
        <f>'ĐẤT PNN'!W62</f>
        <v>3</v>
      </c>
      <c r="T62" s="360">
        <f t="shared" si="6"/>
        <v>140</v>
      </c>
      <c r="U62" s="360">
        <f t="shared" si="7"/>
        <v>120</v>
      </c>
      <c r="V62" s="360">
        <f t="shared" si="8"/>
        <v>100</v>
      </c>
      <c r="W62" s="360">
        <f t="shared" si="9"/>
        <v>80</v>
      </c>
      <c r="X62" s="383">
        <f t="shared" si="10"/>
        <v>470</v>
      </c>
      <c r="Y62" s="383">
        <f t="shared" si="11"/>
        <v>300</v>
      </c>
      <c r="Z62" s="383">
        <f t="shared" si="12"/>
        <v>220</v>
      </c>
      <c r="AA62" s="383">
        <f t="shared" si="13"/>
        <v>140</v>
      </c>
      <c r="AB62" s="460">
        <f>'ĐẤT PNN'!K62-'ĐẤT NN'!H62</f>
        <v>140</v>
      </c>
    </row>
    <row r="63" spans="1:28" s="70" customFormat="1" ht="78.75" customHeight="1" x14ac:dyDescent="0.25">
      <c r="A63" s="85">
        <f t="shared" si="14"/>
        <v>60</v>
      </c>
      <c r="B63" s="85" t="str">
        <f>'ĐẤT PNN'!B63</f>
        <v>VT4</v>
      </c>
      <c r="C63" s="453" t="str">
        <f>'ĐẤT PNN'!C63</f>
        <v>Các tuyến đường giao thông đấu nối trực tiếp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v>
      </c>
      <c r="D63" s="454"/>
      <c r="E63" s="455"/>
      <c r="F63" s="379">
        <f t="shared" si="87"/>
        <v>130</v>
      </c>
      <c r="G63" s="379">
        <f t="shared" si="88"/>
        <v>80</v>
      </c>
      <c r="H63" s="379">
        <f t="shared" si="89"/>
        <v>230</v>
      </c>
      <c r="I63" s="379">
        <f t="shared" si="90"/>
        <v>140</v>
      </c>
      <c r="J63" s="380">
        <f t="shared" si="91"/>
        <v>1.7692307692307692</v>
      </c>
      <c r="K63" s="360">
        <f t="shared" si="92"/>
        <v>200</v>
      </c>
      <c r="L63" s="360">
        <f t="shared" si="93"/>
        <v>180</v>
      </c>
      <c r="M63" s="360">
        <f t="shared" si="94"/>
        <v>160</v>
      </c>
      <c r="N63" s="360">
        <f t="shared" si="95"/>
        <v>130</v>
      </c>
      <c r="O63" s="383">
        <f t="shared" si="2"/>
        <v>670</v>
      </c>
      <c r="P63" s="383">
        <f t="shared" si="3"/>
        <v>450</v>
      </c>
      <c r="Q63" s="383">
        <f t="shared" si="4"/>
        <v>350</v>
      </c>
      <c r="R63" s="383">
        <f t="shared" si="5"/>
        <v>230</v>
      </c>
      <c r="S63" s="361">
        <f>'ĐẤT PNN'!W63</f>
        <v>3</v>
      </c>
      <c r="T63" s="360">
        <f t="shared" si="6"/>
        <v>140</v>
      </c>
      <c r="U63" s="360">
        <f t="shared" si="7"/>
        <v>120</v>
      </c>
      <c r="V63" s="360">
        <f t="shared" si="8"/>
        <v>100</v>
      </c>
      <c r="W63" s="360">
        <f t="shared" si="9"/>
        <v>80</v>
      </c>
      <c r="X63" s="383">
        <f t="shared" si="10"/>
        <v>470</v>
      </c>
      <c r="Y63" s="383">
        <f t="shared" si="11"/>
        <v>300</v>
      </c>
      <c r="Z63" s="383">
        <f t="shared" si="12"/>
        <v>220</v>
      </c>
      <c r="AA63" s="383">
        <f t="shared" si="13"/>
        <v>140</v>
      </c>
      <c r="AB63" s="460">
        <f>'ĐẤT PNN'!K63-'ĐẤT NN'!H63</f>
        <v>180</v>
      </c>
    </row>
    <row r="64" spans="1:28" s="70" customFormat="1" ht="94.5" customHeight="1" x14ac:dyDescent="0.25">
      <c r="A64" s="85">
        <f t="shared" si="14"/>
        <v>61</v>
      </c>
      <c r="B64" s="85" t="str">
        <f>'ĐẤT PNN'!B64</f>
        <v>VT2*0,8</v>
      </c>
      <c r="C64" s="453" t="str">
        <f>'ĐẤT PNN'!C64</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v>
      </c>
      <c r="D64" s="454"/>
      <c r="E64" s="455"/>
      <c r="F64" s="379">
        <f t="shared" si="87"/>
        <v>180</v>
      </c>
      <c r="G64" s="379">
        <f t="shared" si="88"/>
        <v>120</v>
      </c>
      <c r="H64" s="379">
        <f t="shared" si="89"/>
        <v>450</v>
      </c>
      <c r="I64" s="379">
        <f t="shared" si="90"/>
        <v>300</v>
      </c>
      <c r="J64" s="380">
        <f t="shared" si="91"/>
        <v>2.5</v>
      </c>
      <c r="K64" s="360">
        <f t="shared" si="92"/>
        <v>200</v>
      </c>
      <c r="L64" s="360">
        <f t="shared" si="93"/>
        <v>180</v>
      </c>
      <c r="M64" s="360">
        <f t="shared" si="94"/>
        <v>160</v>
      </c>
      <c r="N64" s="360">
        <f t="shared" si="95"/>
        <v>130</v>
      </c>
      <c r="O64" s="383">
        <f t="shared" si="2"/>
        <v>670</v>
      </c>
      <c r="P64" s="383">
        <f t="shared" si="3"/>
        <v>450</v>
      </c>
      <c r="Q64" s="383">
        <f t="shared" si="4"/>
        <v>350</v>
      </c>
      <c r="R64" s="383">
        <f t="shared" si="5"/>
        <v>230</v>
      </c>
      <c r="S64" s="361">
        <f>'ĐẤT PNN'!W64</f>
        <v>3</v>
      </c>
      <c r="T64" s="360">
        <f t="shared" si="6"/>
        <v>140</v>
      </c>
      <c r="U64" s="360">
        <f t="shared" si="7"/>
        <v>120</v>
      </c>
      <c r="V64" s="360">
        <f t="shared" si="8"/>
        <v>100</v>
      </c>
      <c r="W64" s="360">
        <f t="shared" si="9"/>
        <v>80</v>
      </c>
      <c r="X64" s="383">
        <f t="shared" si="10"/>
        <v>470</v>
      </c>
      <c r="Y64" s="383">
        <f t="shared" si="11"/>
        <v>300</v>
      </c>
      <c r="Z64" s="383">
        <f t="shared" si="12"/>
        <v>220</v>
      </c>
      <c r="AA64" s="383">
        <f t="shared" si="13"/>
        <v>140</v>
      </c>
      <c r="AB64" s="460">
        <f>'ĐẤT PNN'!K64-'ĐẤT NN'!H64</f>
        <v>70</v>
      </c>
    </row>
    <row r="65" spans="1:28" s="70" customFormat="1" ht="94.5" customHeight="1" x14ac:dyDescent="0.25">
      <c r="A65" s="85">
        <f t="shared" si="14"/>
        <v>62</v>
      </c>
      <c r="B65" s="85" t="str">
        <f>'ĐẤT PNN'!B65</f>
        <v>VT3*0,8</v>
      </c>
      <c r="C65" s="453" t="str">
        <f>'ĐẤT PNN'!C65</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4"/>
      <c r="E65" s="455"/>
      <c r="F65" s="379">
        <f t="shared" si="87"/>
        <v>160</v>
      </c>
      <c r="G65" s="379">
        <f t="shared" si="88"/>
        <v>100</v>
      </c>
      <c r="H65" s="379">
        <f t="shared" si="89"/>
        <v>350</v>
      </c>
      <c r="I65" s="379">
        <f t="shared" si="90"/>
        <v>220</v>
      </c>
      <c r="J65" s="380">
        <f t="shared" si="91"/>
        <v>2.1875</v>
      </c>
      <c r="K65" s="360">
        <f t="shared" si="92"/>
        <v>200</v>
      </c>
      <c r="L65" s="360">
        <f t="shared" si="93"/>
        <v>180</v>
      </c>
      <c r="M65" s="360">
        <f t="shared" si="94"/>
        <v>160</v>
      </c>
      <c r="N65" s="360">
        <f t="shared" si="95"/>
        <v>130</v>
      </c>
      <c r="O65" s="383">
        <f t="shared" si="2"/>
        <v>670</v>
      </c>
      <c r="P65" s="383">
        <f t="shared" si="3"/>
        <v>450</v>
      </c>
      <c r="Q65" s="383">
        <f t="shared" si="4"/>
        <v>350</v>
      </c>
      <c r="R65" s="383">
        <f t="shared" si="5"/>
        <v>230</v>
      </c>
      <c r="S65" s="361">
        <f>'ĐẤT PNN'!W65</f>
        <v>3</v>
      </c>
      <c r="T65" s="360">
        <f t="shared" si="6"/>
        <v>140</v>
      </c>
      <c r="U65" s="360">
        <f t="shared" si="7"/>
        <v>120</v>
      </c>
      <c r="V65" s="360">
        <f t="shared" si="8"/>
        <v>100</v>
      </c>
      <c r="W65" s="360">
        <f t="shared" si="9"/>
        <v>80</v>
      </c>
      <c r="X65" s="383">
        <f t="shared" si="10"/>
        <v>470</v>
      </c>
      <c r="Y65" s="383">
        <f t="shared" si="11"/>
        <v>300</v>
      </c>
      <c r="Z65" s="383">
        <f t="shared" si="12"/>
        <v>220</v>
      </c>
      <c r="AA65" s="383">
        <f t="shared" si="13"/>
        <v>140</v>
      </c>
      <c r="AB65" s="460">
        <f>'ĐẤT PNN'!K65-'ĐẤT NN'!H65</f>
        <v>90</v>
      </c>
    </row>
    <row r="66" spans="1:28" s="70" customFormat="1" ht="78.75" customHeight="1" x14ac:dyDescent="0.25">
      <c r="A66" s="85">
        <f t="shared" si="14"/>
        <v>63</v>
      </c>
      <c r="B66" s="85" t="str">
        <f>'ĐẤT PNN'!B66</f>
        <v>VT4*0,8</v>
      </c>
      <c r="C66" s="453" t="str">
        <f>'ĐẤT PNN'!C66</f>
        <v>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v>
      </c>
      <c r="D66" s="454"/>
      <c r="E66" s="455"/>
      <c r="F66" s="379">
        <f t="shared" si="87"/>
        <v>130</v>
      </c>
      <c r="G66" s="379">
        <f t="shared" si="88"/>
        <v>80</v>
      </c>
      <c r="H66" s="379">
        <f t="shared" si="89"/>
        <v>230</v>
      </c>
      <c r="I66" s="379">
        <f t="shared" si="90"/>
        <v>140</v>
      </c>
      <c r="J66" s="380">
        <f t="shared" si="91"/>
        <v>1.7692307692307692</v>
      </c>
      <c r="K66" s="360">
        <f t="shared" si="92"/>
        <v>200</v>
      </c>
      <c r="L66" s="360">
        <f t="shared" si="93"/>
        <v>180</v>
      </c>
      <c r="M66" s="360">
        <f t="shared" si="94"/>
        <v>160</v>
      </c>
      <c r="N66" s="360">
        <f t="shared" si="95"/>
        <v>130</v>
      </c>
      <c r="O66" s="383">
        <f t="shared" si="2"/>
        <v>670</v>
      </c>
      <c r="P66" s="383">
        <f t="shared" si="3"/>
        <v>450</v>
      </c>
      <c r="Q66" s="383">
        <f t="shared" si="4"/>
        <v>350</v>
      </c>
      <c r="R66" s="383">
        <f t="shared" si="5"/>
        <v>230</v>
      </c>
      <c r="S66" s="361">
        <f>'ĐẤT PNN'!W66</f>
        <v>3</v>
      </c>
      <c r="T66" s="360">
        <f t="shared" si="6"/>
        <v>140</v>
      </c>
      <c r="U66" s="360">
        <f t="shared" si="7"/>
        <v>120</v>
      </c>
      <c r="V66" s="360">
        <f t="shared" si="8"/>
        <v>100</v>
      </c>
      <c r="W66" s="360">
        <f t="shared" si="9"/>
        <v>80</v>
      </c>
      <c r="X66" s="383">
        <f t="shared" si="10"/>
        <v>470</v>
      </c>
      <c r="Y66" s="383">
        <f t="shared" si="11"/>
        <v>300</v>
      </c>
      <c r="Z66" s="383">
        <f t="shared" si="12"/>
        <v>220</v>
      </c>
      <c r="AA66" s="383">
        <f t="shared" si="13"/>
        <v>140</v>
      </c>
      <c r="AB66" s="460">
        <f>'ĐẤT PNN'!K66-'ĐẤT NN'!H66</f>
        <v>140</v>
      </c>
    </row>
    <row r="67" spans="1:28" s="18" customFormat="1" ht="62.25" customHeight="1" x14ac:dyDescent="0.25">
      <c r="A67" s="85">
        <f t="shared" si="14"/>
        <v>64</v>
      </c>
      <c r="B67" s="85" t="str">
        <f>'ĐẤT PNN'!B67</f>
        <v>VC36NT_D1</v>
      </c>
      <c r="C67" s="93" t="str">
        <f>'ĐẤT PNN'!C67</f>
        <v>Đường Bến Xúc</v>
      </c>
      <c r="D67" s="93" t="str">
        <f>'ĐẤT PNN'!D67</f>
        <v xml:space="preserve">Đường Cộ - Cây Xoài </v>
      </c>
      <c r="E67" s="93" t="str">
        <f>'ĐẤT PNN'!E67</f>
        <v xml:space="preserve">Ngã ba (Công ty TNHH Gỗ Châu Âu EUROWOOD CO.LTD) </v>
      </c>
      <c r="F67" s="364">
        <f>K67</f>
        <v>200</v>
      </c>
      <c r="G67" s="364">
        <f>T67</f>
        <v>140</v>
      </c>
      <c r="H67" s="364">
        <f>O67</f>
        <v>670</v>
      </c>
      <c r="I67" s="364">
        <f>X67</f>
        <v>470</v>
      </c>
      <c r="J67" s="374">
        <f>I67/G67</f>
        <v>3.3571428571428572</v>
      </c>
      <c r="K67" s="320">
        <v>200</v>
      </c>
      <c r="L67" s="320">
        <v>180</v>
      </c>
      <c r="M67" s="320">
        <v>160</v>
      </c>
      <c r="N67" s="320">
        <v>130</v>
      </c>
      <c r="O67" s="383">
        <f t="shared" si="2"/>
        <v>670</v>
      </c>
      <c r="P67" s="383">
        <f t="shared" si="3"/>
        <v>450</v>
      </c>
      <c r="Q67" s="383">
        <f t="shared" si="4"/>
        <v>350</v>
      </c>
      <c r="R67" s="383">
        <f t="shared" si="5"/>
        <v>230</v>
      </c>
      <c r="S67" s="361">
        <v>3</v>
      </c>
      <c r="T67" s="373">
        <v>140</v>
      </c>
      <c r="U67" s="373">
        <v>120</v>
      </c>
      <c r="V67" s="373">
        <v>100</v>
      </c>
      <c r="W67" s="373">
        <v>80</v>
      </c>
      <c r="X67" s="383">
        <f t="shared" si="10"/>
        <v>470</v>
      </c>
      <c r="Y67" s="383">
        <f t="shared" si="11"/>
        <v>300</v>
      </c>
      <c r="Z67" s="383">
        <f t="shared" si="12"/>
        <v>220</v>
      </c>
      <c r="AA67" s="383">
        <f t="shared" si="13"/>
        <v>140</v>
      </c>
      <c r="AB67" s="460">
        <f>'ĐẤT PNN'!K67-'ĐẤT NN'!H67</f>
        <v>1230</v>
      </c>
    </row>
    <row r="68" spans="1:28" s="18" customFormat="1" ht="110.25" customHeight="1" x14ac:dyDescent="0.25">
      <c r="A68" s="85">
        <f t="shared" si="14"/>
        <v>65</v>
      </c>
      <c r="B68" s="85" t="str">
        <f>'ĐẤT PNN'!B68</f>
        <v>VT2</v>
      </c>
      <c r="C68" s="453" t="str">
        <f>'ĐẤT PNN'!C68</f>
        <v>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v>
      </c>
      <c r="D68" s="454"/>
      <c r="E68" s="455"/>
      <c r="F68" s="379">
        <f t="shared" ref="F68:F73" si="96">IF(B68="VT2",L68,IF(B68="VT3",M68,IF(B68="VT2*0,8",L68,IF(B68="VT3*0,8",M68,N68))))</f>
        <v>180</v>
      </c>
      <c r="G68" s="379">
        <f t="shared" ref="G68:G73" si="97">IF(B68="VT2",U68,IF(B68="VT3",V68,IF(B68="VT2*0,8",U68,IF(B68="VT3*0,8",V68,W68))))</f>
        <v>120</v>
      </c>
      <c r="H68" s="379">
        <f t="shared" ref="H68:H73" si="98">IF(B68="VT2",P68,IF(B68="VT3",Q68,IF(B68="VT4",R68,IF(B68="VT2*0,8",P68,IF(B68="VT3*0,8",Q68,R68)))))</f>
        <v>450</v>
      </c>
      <c r="I68" s="379">
        <f t="shared" ref="I68:I73" si="99">IF(B68="VT2",Y68,IF(B68="VT3",Z68,IF(B68="VT4",AA68,IF(B68="VT2*0,8",Y68,IF(B68="VT3*0,8",Z68,AA68)))))</f>
        <v>300</v>
      </c>
      <c r="J68" s="380">
        <f t="shared" ref="J68:J73" si="100">H68/F68</f>
        <v>2.5</v>
      </c>
      <c r="K68" s="360">
        <f t="shared" ref="K68:K73" si="101">K67</f>
        <v>200</v>
      </c>
      <c r="L68" s="360">
        <f t="shared" ref="L68:L73" si="102">L67</f>
        <v>180</v>
      </c>
      <c r="M68" s="360">
        <f t="shared" ref="M68:M73" si="103">M67</f>
        <v>160</v>
      </c>
      <c r="N68" s="360">
        <f t="shared" ref="N68:N73" si="104">N67</f>
        <v>130</v>
      </c>
      <c r="O68" s="383">
        <f t="shared" si="2"/>
        <v>670</v>
      </c>
      <c r="P68" s="383">
        <f t="shared" si="3"/>
        <v>450</v>
      </c>
      <c r="Q68" s="383">
        <f t="shared" si="4"/>
        <v>350</v>
      </c>
      <c r="R68" s="383">
        <f t="shared" si="5"/>
        <v>230</v>
      </c>
      <c r="S68" s="361">
        <f>'ĐẤT PNN'!W68</f>
        <v>1</v>
      </c>
      <c r="T68" s="360">
        <f t="shared" si="6"/>
        <v>140</v>
      </c>
      <c r="U68" s="360">
        <f t="shared" si="7"/>
        <v>120</v>
      </c>
      <c r="V68" s="360">
        <f t="shared" si="8"/>
        <v>100</v>
      </c>
      <c r="W68" s="360">
        <f t="shared" si="9"/>
        <v>80</v>
      </c>
      <c r="X68" s="383">
        <f t="shared" si="10"/>
        <v>470</v>
      </c>
      <c r="Y68" s="383">
        <f t="shared" si="11"/>
        <v>300</v>
      </c>
      <c r="Z68" s="383">
        <f t="shared" si="12"/>
        <v>220</v>
      </c>
      <c r="AA68" s="383">
        <f t="shared" si="13"/>
        <v>140</v>
      </c>
      <c r="AB68" s="460">
        <f>'ĐẤT PNN'!K68-'ĐẤT NN'!H68</f>
        <v>510</v>
      </c>
    </row>
    <row r="69" spans="1:28" s="18" customFormat="1" ht="110.25" customHeight="1" x14ac:dyDescent="0.25">
      <c r="A69" s="85">
        <f t="shared" si="14"/>
        <v>66</v>
      </c>
      <c r="B69" s="85" t="str">
        <f>'ĐẤT PNN'!B69</f>
        <v>VT3</v>
      </c>
      <c r="C69" s="453" t="str">
        <f>'ĐẤT PNN'!C69</f>
        <v>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4"/>
      <c r="E69" s="455"/>
      <c r="F69" s="379">
        <f t="shared" si="96"/>
        <v>160</v>
      </c>
      <c r="G69" s="379">
        <f t="shared" si="97"/>
        <v>100</v>
      </c>
      <c r="H69" s="379">
        <f t="shared" si="98"/>
        <v>350</v>
      </c>
      <c r="I69" s="379">
        <f t="shared" si="99"/>
        <v>220</v>
      </c>
      <c r="J69" s="380">
        <f t="shared" si="100"/>
        <v>2.1875</v>
      </c>
      <c r="K69" s="360">
        <f t="shared" si="101"/>
        <v>200</v>
      </c>
      <c r="L69" s="360">
        <f t="shared" si="102"/>
        <v>180</v>
      </c>
      <c r="M69" s="360">
        <f t="shared" si="103"/>
        <v>160</v>
      </c>
      <c r="N69" s="360">
        <f t="shared" si="104"/>
        <v>130</v>
      </c>
      <c r="O69" s="383">
        <f t="shared" ref="O69:O132" si="105">ROUND(K69*10/3,-1)</f>
        <v>670</v>
      </c>
      <c r="P69" s="383">
        <f t="shared" ref="P69:P132" si="106">ROUND(L69*2.5,-1)</f>
        <v>450</v>
      </c>
      <c r="Q69" s="383">
        <f t="shared" ref="Q69:Q132" si="107">ROUND(M69*2.2,-1)</f>
        <v>350</v>
      </c>
      <c r="R69" s="383">
        <f t="shared" ref="R69:R132" si="108">ROUND(N69*1.8,-1)</f>
        <v>230</v>
      </c>
      <c r="S69" s="361">
        <f>'ĐẤT PNN'!W69</f>
        <v>1</v>
      </c>
      <c r="T69" s="360">
        <f t="shared" ref="T69:W73" si="109">T68</f>
        <v>140</v>
      </c>
      <c r="U69" s="360">
        <f t="shared" si="109"/>
        <v>120</v>
      </c>
      <c r="V69" s="360">
        <f t="shared" si="109"/>
        <v>100</v>
      </c>
      <c r="W69" s="360">
        <f t="shared" si="109"/>
        <v>80</v>
      </c>
      <c r="X69" s="383">
        <f t="shared" ref="X69:X132" si="110">ROUND(T69*10/3,-1)</f>
        <v>470</v>
      </c>
      <c r="Y69" s="383">
        <f t="shared" ref="Y69:Y132" si="111">ROUND(U69*2.5,-1)</f>
        <v>300</v>
      </c>
      <c r="Z69" s="383">
        <f t="shared" ref="Z69:Z132" si="112">ROUND(V69*2.2,-1)</f>
        <v>220</v>
      </c>
      <c r="AA69" s="383">
        <f t="shared" ref="AA69:AA132" si="113">ROUND(W69*1.8,-1)</f>
        <v>140</v>
      </c>
      <c r="AB69" s="460">
        <f>'ĐẤT PNN'!K69-'ĐẤT NN'!H69</f>
        <v>310</v>
      </c>
    </row>
    <row r="70" spans="1:28" s="18" customFormat="1" ht="78.75" customHeight="1" x14ac:dyDescent="0.25">
      <c r="A70" s="85">
        <f t="shared" ref="A70:A133" si="114">A69+1</f>
        <v>67</v>
      </c>
      <c r="B70" s="85" t="str">
        <f>'ĐẤT PNN'!B70</f>
        <v>VT4</v>
      </c>
      <c r="C70" s="453" t="str">
        <f>'ĐẤT PNN'!C70</f>
        <v>Các tuyến đường giao thông đấu nối trực tiếp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v>
      </c>
      <c r="D70" s="454"/>
      <c r="E70" s="455"/>
      <c r="F70" s="379">
        <f t="shared" si="96"/>
        <v>130</v>
      </c>
      <c r="G70" s="379">
        <f t="shared" si="97"/>
        <v>80</v>
      </c>
      <c r="H70" s="379">
        <f t="shared" si="98"/>
        <v>230</v>
      </c>
      <c r="I70" s="379">
        <f t="shared" si="99"/>
        <v>140</v>
      </c>
      <c r="J70" s="380">
        <f t="shared" si="100"/>
        <v>1.7692307692307692</v>
      </c>
      <c r="K70" s="360">
        <f t="shared" si="101"/>
        <v>200</v>
      </c>
      <c r="L70" s="360">
        <f t="shared" si="102"/>
        <v>180</v>
      </c>
      <c r="M70" s="360">
        <f t="shared" si="103"/>
        <v>160</v>
      </c>
      <c r="N70" s="360">
        <f t="shared" si="104"/>
        <v>130</v>
      </c>
      <c r="O70" s="383">
        <f t="shared" si="105"/>
        <v>670</v>
      </c>
      <c r="P70" s="383">
        <f t="shared" si="106"/>
        <v>450</v>
      </c>
      <c r="Q70" s="383">
        <f t="shared" si="107"/>
        <v>350</v>
      </c>
      <c r="R70" s="383">
        <f t="shared" si="108"/>
        <v>230</v>
      </c>
      <c r="S70" s="361">
        <f>'ĐẤT PNN'!W70</f>
        <v>1</v>
      </c>
      <c r="T70" s="360">
        <f t="shared" si="109"/>
        <v>140</v>
      </c>
      <c r="U70" s="360">
        <f t="shared" si="109"/>
        <v>120</v>
      </c>
      <c r="V70" s="360">
        <f t="shared" si="109"/>
        <v>100</v>
      </c>
      <c r="W70" s="360">
        <f t="shared" si="109"/>
        <v>80</v>
      </c>
      <c r="X70" s="383">
        <f t="shared" si="110"/>
        <v>470</v>
      </c>
      <c r="Y70" s="383">
        <f t="shared" si="111"/>
        <v>300</v>
      </c>
      <c r="Z70" s="383">
        <f t="shared" si="112"/>
        <v>220</v>
      </c>
      <c r="AA70" s="383">
        <f t="shared" si="113"/>
        <v>140</v>
      </c>
      <c r="AB70" s="460">
        <f>'ĐẤT PNN'!K70-'ĐẤT NN'!H70</f>
        <v>240</v>
      </c>
    </row>
    <row r="71" spans="1:28" s="18" customFormat="1" ht="110.25" customHeight="1" x14ac:dyDescent="0.25">
      <c r="A71" s="85">
        <f t="shared" si="114"/>
        <v>68</v>
      </c>
      <c r="B71" s="85" t="str">
        <f>'ĐẤT PNN'!B71</f>
        <v>VT2*0,8</v>
      </c>
      <c r="C71" s="453" t="str">
        <f>'ĐẤT PNN'!C71</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v>
      </c>
      <c r="D71" s="454"/>
      <c r="E71" s="455"/>
      <c r="F71" s="379">
        <f t="shared" si="96"/>
        <v>180</v>
      </c>
      <c r="G71" s="379">
        <f t="shared" si="97"/>
        <v>120</v>
      </c>
      <c r="H71" s="379">
        <f t="shared" si="98"/>
        <v>450</v>
      </c>
      <c r="I71" s="379">
        <f t="shared" si="99"/>
        <v>300</v>
      </c>
      <c r="J71" s="380">
        <f t="shared" si="100"/>
        <v>2.5</v>
      </c>
      <c r="K71" s="360">
        <f t="shared" si="101"/>
        <v>200</v>
      </c>
      <c r="L71" s="360">
        <f t="shared" si="102"/>
        <v>180</v>
      </c>
      <c r="M71" s="360">
        <f t="shared" si="103"/>
        <v>160</v>
      </c>
      <c r="N71" s="360">
        <f t="shared" si="104"/>
        <v>130</v>
      </c>
      <c r="O71" s="383">
        <f t="shared" si="105"/>
        <v>670</v>
      </c>
      <c r="P71" s="383">
        <f t="shared" si="106"/>
        <v>450</v>
      </c>
      <c r="Q71" s="383">
        <f t="shared" si="107"/>
        <v>350</v>
      </c>
      <c r="R71" s="383">
        <f t="shared" si="108"/>
        <v>230</v>
      </c>
      <c r="S71" s="361">
        <f>'ĐẤT PNN'!W71</f>
        <v>1</v>
      </c>
      <c r="T71" s="360">
        <f t="shared" si="109"/>
        <v>140</v>
      </c>
      <c r="U71" s="360">
        <f t="shared" si="109"/>
        <v>120</v>
      </c>
      <c r="V71" s="360">
        <f t="shared" si="109"/>
        <v>100</v>
      </c>
      <c r="W71" s="360">
        <f t="shared" si="109"/>
        <v>80</v>
      </c>
      <c r="X71" s="383">
        <f t="shared" si="110"/>
        <v>470</v>
      </c>
      <c r="Y71" s="383">
        <f t="shared" si="111"/>
        <v>300</v>
      </c>
      <c r="Z71" s="383">
        <f t="shared" si="112"/>
        <v>220</v>
      </c>
      <c r="AA71" s="383">
        <f t="shared" si="113"/>
        <v>140</v>
      </c>
      <c r="AB71" s="460">
        <f>'ĐẤT PNN'!K71-'ĐẤT NN'!H71</f>
        <v>390</v>
      </c>
    </row>
    <row r="72" spans="1:28" s="18" customFormat="1" ht="110.25" customHeight="1" x14ac:dyDescent="0.25">
      <c r="A72" s="85">
        <f t="shared" si="114"/>
        <v>69</v>
      </c>
      <c r="B72" s="85" t="str">
        <f>'ĐẤT PNN'!B72</f>
        <v>VT3*0,8</v>
      </c>
      <c r="C72" s="453" t="str">
        <f>'ĐẤT PNN'!C72</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4"/>
      <c r="E72" s="455"/>
      <c r="F72" s="379">
        <f t="shared" si="96"/>
        <v>160</v>
      </c>
      <c r="G72" s="379">
        <f t="shared" si="97"/>
        <v>100</v>
      </c>
      <c r="H72" s="379">
        <f t="shared" si="98"/>
        <v>350</v>
      </c>
      <c r="I72" s="379">
        <f t="shared" si="99"/>
        <v>220</v>
      </c>
      <c r="J72" s="380">
        <f t="shared" si="100"/>
        <v>2.1875</v>
      </c>
      <c r="K72" s="360">
        <f t="shared" si="101"/>
        <v>200</v>
      </c>
      <c r="L72" s="360">
        <f t="shared" si="102"/>
        <v>180</v>
      </c>
      <c r="M72" s="360">
        <f t="shared" si="103"/>
        <v>160</v>
      </c>
      <c r="N72" s="360">
        <f t="shared" si="104"/>
        <v>130</v>
      </c>
      <c r="O72" s="383">
        <f t="shared" si="105"/>
        <v>670</v>
      </c>
      <c r="P72" s="383">
        <f t="shared" si="106"/>
        <v>450</v>
      </c>
      <c r="Q72" s="383">
        <f t="shared" si="107"/>
        <v>350</v>
      </c>
      <c r="R72" s="383">
        <f t="shared" si="108"/>
        <v>230</v>
      </c>
      <c r="S72" s="361">
        <f>'ĐẤT PNN'!W72</f>
        <v>1</v>
      </c>
      <c r="T72" s="360">
        <f t="shared" si="109"/>
        <v>140</v>
      </c>
      <c r="U72" s="360">
        <f t="shared" si="109"/>
        <v>120</v>
      </c>
      <c r="V72" s="360">
        <f t="shared" si="109"/>
        <v>100</v>
      </c>
      <c r="W72" s="360">
        <f t="shared" si="109"/>
        <v>80</v>
      </c>
      <c r="X72" s="383">
        <f t="shared" si="110"/>
        <v>470</v>
      </c>
      <c r="Y72" s="383">
        <f t="shared" si="111"/>
        <v>300</v>
      </c>
      <c r="Z72" s="383">
        <f t="shared" si="112"/>
        <v>220</v>
      </c>
      <c r="AA72" s="383">
        <f t="shared" si="113"/>
        <v>140</v>
      </c>
      <c r="AB72" s="460">
        <f>'ĐẤT PNN'!K72-'ĐẤT NN'!H72</f>
        <v>250</v>
      </c>
    </row>
    <row r="73" spans="1:28" s="18" customFormat="1" ht="78.75" customHeight="1" x14ac:dyDescent="0.25">
      <c r="A73" s="85">
        <f t="shared" si="114"/>
        <v>70</v>
      </c>
      <c r="B73" s="85" t="str">
        <f>'ĐẤT PNN'!B73</f>
        <v>VT4*0,8</v>
      </c>
      <c r="C73" s="453" t="str">
        <f>'ĐẤT PNN'!C73</f>
        <v>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v>
      </c>
      <c r="D73" s="454"/>
      <c r="E73" s="455"/>
      <c r="F73" s="379">
        <f t="shared" si="96"/>
        <v>130</v>
      </c>
      <c r="G73" s="379">
        <f t="shared" si="97"/>
        <v>80</v>
      </c>
      <c r="H73" s="379">
        <f t="shared" si="98"/>
        <v>230</v>
      </c>
      <c r="I73" s="379">
        <f t="shared" si="99"/>
        <v>140</v>
      </c>
      <c r="J73" s="380">
        <f t="shared" si="100"/>
        <v>1.7692307692307692</v>
      </c>
      <c r="K73" s="360">
        <f t="shared" si="101"/>
        <v>200</v>
      </c>
      <c r="L73" s="360">
        <f t="shared" si="102"/>
        <v>180</v>
      </c>
      <c r="M73" s="360">
        <f t="shared" si="103"/>
        <v>160</v>
      </c>
      <c r="N73" s="360">
        <f t="shared" si="104"/>
        <v>130</v>
      </c>
      <c r="O73" s="383">
        <f t="shared" si="105"/>
        <v>670</v>
      </c>
      <c r="P73" s="383">
        <f t="shared" si="106"/>
        <v>450</v>
      </c>
      <c r="Q73" s="383">
        <f t="shared" si="107"/>
        <v>350</v>
      </c>
      <c r="R73" s="383">
        <f t="shared" si="108"/>
        <v>230</v>
      </c>
      <c r="S73" s="361">
        <f>'ĐẤT PNN'!W73</f>
        <v>1</v>
      </c>
      <c r="T73" s="360">
        <f t="shared" si="109"/>
        <v>140</v>
      </c>
      <c r="U73" s="360">
        <f t="shared" si="109"/>
        <v>120</v>
      </c>
      <c r="V73" s="360">
        <f t="shared" si="109"/>
        <v>100</v>
      </c>
      <c r="W73" s="360">
        <f t="shared" si="109"/>
        <v>80</v>
      </c>
      <c r="X73" s="383">
        <f t="shared" si="110"/>
        <v>470</v>
      </c>
      <c r="Y73" s="383">
        <f t="shared" si="111"/>
        <v>300</v>
      </c>
      <c r="Z73" s="383">
        <f t="shared" si="112"/>
        <v>220</v>
      </c>
      <c r="AA73" s="383">
        <f t="shared" si="113"/>
        <v>140</v>
      </c>
      <c r="AB73" s="460">
        <f>'ĐẤT PNN'!K73-'ĐẤT NN'!H73</f>
        <v>190</v>
      </c>
    </row>
    <row r="74" spans="1:28" s="18" customFormat="1" ht="31.5" x14ac:dyDescent="0.25">
      <c r="A74" s="85">
        <f t="shared" si="114"/>
        <v>71</v>
      </c>
      <c r="B74" s="85" t="str">
        <f>'ĐẤT PNN'!B74</f>
        <v>VC36NT_D2</v>
      </c>
      <c r="C74" s="93" t="str">
        <f>'ĐẤT PNN'!C74</f>
        <v>Đường Bến Xúc</v>
      </c>
      <c r="D74" s="93" t="str">
        <f>'ĐẤT PNN'!D74</f>
        <v xml:space="preserve">Ngã ba (Công ty TNHH Gỗ Châu Âu EUROWOOD CO.LTD) </v>
      </c>
      <c r="E74" s="93" t="str">
        <f>'ĐẤT PNN'!E74</f>
        <v>Trạm Biến áp 500kv Sông Mây</v>
      </c>
      <c r="F74" s="364">
        <f>K74</f>
        <v>200</v>
      </c>
      <c r="G74" s="364">
        <f>T74</f>
        <v>140</v>
      </c>
      <c r="H74" s="364">
        <f>O74</f>
        <v>670</v>
      </c>
      <c r="I74" s="364">
        <f>X74</f>
        <v>470</v>
      </c>
      <c r="J74" s="374">
        <f>I74/G74</f>
        <v>3.3571428571428572</v>
      </c>
      <c r="K74" s="320">
        <v>200</v>
      </c>
      <c r="L74" s="320">
        <v>180</v>
      </c>
      <c r="M74" s="320">
        <v>160</v>
      </c>
      <c r="N74" s="320">
        <v>130</v>
      </c>
      <c r="O74" s="383">
        <f t="shared" si="105"/>
        <v>670</v>
      </c>
      <c r="P74" s="383">
        <f t="shared" si="106"/>
        <v>450</v>
      </c>
      <c r="Q74" s="383">
        <f t="shared" si="107"/>
        <v>350</v>
      </c>
      <c r="R74" s="383">
        <f t="shared" si="108"/>
        <v>230</v>
      </c>
      <c r="S74" s="361">
        <v>3</v>
      </c>
      <c r="T74" s="373">
        <v>140</v>
      </c>
      <c r="U74" s="373">
        <v>120</v>
      </c>
      <c r="V74" s="373">
        <v>100</v>
      </c>
      <c r="W74" s="373">
        <v>80</v>
      </c>
      <c r="X74" s="383">
        <f t="shared" si="110"/>
        <v>470</v>
      </c>
      <c r="Y74" s="383">
        <f t="shared" si="111"/>
        <v>300</v>
      </c>
      <c r="Z74" s="383">
        <f t="shared" si="112"/>
        <v>220</v>
      </c>
      <c r="AA74" s="383">
        <f t="shared" si="113"/>
        <v>140</v>
      </c>
      <c r="AB74" s="460">
        <f>'ĐẤT PNN'!K74-'ĐẤT NN'!H74</f>
        <v>730</v>
      </c>
    </row>
    <row r="75" spans="1:28" s="18" customFormat="1" ht="126" customHeight="1" x14ac:dyDescent="0.25">
      <c r="A75" s="85">
        <f t="shared" si="114"/>
        <v>72</v>
      </c>
      <c r="B75" s="85" t="str">
        <f>'ĐẤT PNN'!B75</f>
        <v>VT2</v>
      </c>
      <c r="C75" s="453" t="str">
        <f>'ĐẤT PNN'!C75</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v>
      </c>
      <c r="D75" s="454"/>
      <c r="E75" s="455"/>
      <c r="F75" s="379">
        <f t="shared" ref="F75:F80" si="115">IF(B75="VT2",L75,IF(B75="VT3",M75,IF(B75="VT2*0,8",L75,IF(B75="VT3*0,8",M75,N75))))</f>
        <v>180</v>
      </c>
      <c r="G75" s="379">
        <f t="shared" ref="G75:G80" si="116">IF(B75="VT2",U75,IF(B75="VT3",V75,IF(B75="VT2*0,8",U75,IF(B75="VT3*0,8",V75,W75))))</f>
        <v>120</v>
      </c>
      <c r="H75" s="379">
        <f t="shared" ref="H75:H80" si="117">IF(B75="VT2",P75,IF(B75="VT3",Q75,IF(B75="VT4",R75,IF(B75="VT2*0,8",P75,IF(B75="VT3*0,8",Q75,R75)))))</f>
        <v>450</v>
      </c>
      <c r="I75" s="379">
        <f t="shared" ref="I75:I80" si="118">IF(B75="VT2",Y75,IF(B75="VT3",Z75,IF(B75="VT4",AA75,IF(B75="VT2*0,8",Y75,IF(B75="VT3*0,8",Z75,AA75)))))</f>
        <v>300</v>
      </c>
      <c r="J75" s="380">
        <f t="shared" ref="J75:J80" si="119">H75/F75</f>
        <v>2.5</v>
      </c>
      <c r="K75" s="360">
        <f t="shared" ref="K75:K80" si="120">K74</f>
        <v>200</v>
      </c>
      <c r="L75" s="360">
        <f t="shared" ref="L75:L80" si="121">L74</f>
        <v>180</v>
      </c>
      <c r="M75" s="360">
        <f t="shared" ref="M75:M80" si="122">M74</f>
        <v>160</v>
      </c>
      <c r="N75" s="360">
        <f t="shared" ref="N75:N80" si="123">N74</f>
        <v>130</v>
      </c>
      <c r="O75" s="383">
        <f t="shared" si="105"/>
        <v>670</v>
      </c>
      <c r="P75" s="383">
        <f t="shared" si="106"/>
        <v>450</v>
      </c>
      <c r="Q75" s="383">
        <f t="shared" si="107"/>
        <v>350</v>
      </c>
      <c r="R75" s="383">
        <f t="shared" si="108"/>
        <v>230</v>
      </c>
      <c r="S75" s="361">
        <f>'ĐẤT PNN'!W75</f>
        <v>2</v>
      </c>
      <c r="T75" s="360">
        <f t="shared" ref="T75:W80" si="124">T74</f>
        <v>140</v>
      </c>
      <c r="U75" s="360">
        <f t="shared" si="124"/>
        <v>120</v>
      </c>
      <c r="V75" s="360">
        <f t="shared" si="124"/>
        <v>100</v>
      </c>
      <c r="W75" s="360">
        <f t="shared" si="124"/>
        <v>80</v>
      </c>
      <c r="X75" s="383">
        <f t="shared" si="110"/>
        <v>470</v>
      </c>
      <c r="Y75" s="383">
        <f t="shared" si="111"/>
        <v>300</v>
      </c>
      <c r="Z75" s="383">
        <f t="shared" si="112"/>
        <v>220</v>
      </c>
      <c r="AA75" s="383">
        <f t="shared" si="113"/>
        <v>140</v>
      </c>
      <c r="AB75" s="460">
        <f>'ĐẤT PNN'!K75-'ĐẤT NN'!H75</f>
        <v>270</v>
      </c>
    </row>
    <row r="76" spans="1:28" s="18" customFormat="1" ht="126" customHeight="1" x14ac:dyDescent="0.25">
      <c r="A76" s="85">
        <f t="shared" si="114"/>
        <v>73</v>
      </c>
      <c r="B76" s="85" t="str">
        <f>'ĐẤT PNN'!B76</f>
        <v>VT3</v>
      </c>
      <c r="C76" s="453" t="str">
        <f>'ĐẤT PNN'!C76</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4"/>
      <c r="E76" s="455"/>
      <c r="F76" s="379">
        <f t="shared" si="115"/>
        <v>160</v>
      </c>
      <c r="G76" s="379">
        <f t="shared" si="116"/>
        <v>100</v>
      </c>
      <c r="H76" s="379">
        <f t="shared" si="117"/>
        <v>350</v>
      </c>
      <c r="I76" s="379">
        <f t="shared" si="118"/>
        <v>220</v>
      </c>
      <c r="J76" s="380">
        <f t="shared" si="119"/>
        <v>2.1875</v>
      </c>
      <c r="K76" s="360">
        <f t="shared" si="120"/>
        <v>200</v>
      </c>
      <c r="L76" s="360">
        <f t="shared" si="121"/>
        <v>180</v>
      </c>
      <c r="M76" s="360">
        <f t="shared" si="122"/>
        <v>160</v>
      </c>
      <c r="N76" s="360">
        <f t="shared" si="123"/>
        <v>130</v>
      </c>
      <c r="O76" s="383">
        <f t="shared" si="105"/>
        <v>670</v>
      </c>
      <c r="P76" s="383">
        <f t="shared" si="106"/>
        <v>450</v>
      </c>
      <c r="Q76" s="383">
        <f t="shared" si="107"/>
        <v>350</v>
      </c>
      <c r="R76" s="383">
        <f t="shared" si="108"/>
        <v>230</v>
      </c>
      <c r="S76" s="361">
        <f>'ĐẤT PNN'!W76</f>
        <v>2</v>
      </c>
      <c r="T76" s="360">
        <f t="shared" si="124"/>
        <v>140</v>
      </c>
      <c r="U76" s="360">
        <f t="shared" si="124"/>
        <v>120</v>
      </c>
      <c r="V76" s="360">
        <f t="shared" si="124"/>
        <v>100</v>
      </c>
      <c r="W76" s="360">
        <f t="shared" si="124"/>
        <v>80</v>
      </c>
      <c r="X76" s="383">
        <f t="shared" si="110"/>
        <v>470</v>
      </c>
      <c r="Y76" s="383">
        <f t="shared" si="111"/>
        <v>300</v>
      </c>
      <c r="Z76" s="383">
        <f t="shared" si="112"/>
        <v>220</v>
      </c>
      <c r="AA76" s="383">
        <f t="shared" si="113"/>
        <v>140</v>
      </c>
      <c r="AB76" s="460">
        <f>'ĐẤT PNN'!K76-'ĐẤT NN'!H76</f>
        <v>190</v>
      </c>
    </row>
    <row r="77" spans="1:28" s="18" customFormat="1" ht="78.75" customHeight="1" x14ac:dyDescent="0.25">
      <c r="A77" s="85">
        <f t="shared" si="114"/>
        <v>74</v>
      </c>
      <c r="B77" s="85" t="str">
        <f>'ĐẤT PNN'!B77</f>
        <v>VT4</v>
      </c>
      <c r="C77" s="453" t="str">
        <f>'ĐẤT PNN'!C77</f>
        <v>Các tuyến đường giao thông đấu nối trực tiếp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v>
      </c>
      <c r="D77" s="454"/>
      <c r="E77" s="455"/>
      <c r="F77" s="379">
        <f t="shared" si="115"/>
        <v>130</v>
      </c>
      <c r="G77" s="379">
        <f t="shared" si="116"/>
        <v>80</v>
      </c>
      <c r="H77" s="379">
        <f t="shared" si="117"/>
        <v>230</v>
      </c>
      <c r="I77" s="379">
        <f t="shared" si="118"/>
        <v>140</v>
      </c>
      <c r="J77" s="380">
        <f t="shared" si="119"/>
        <v>1.7692307692307692</v>
      </c>
      <c r="K77" s="360">
        <f t="shared" si="120"/>
        <v>200</v>
      </c>
      <c r="L77" s="360">
        <f t="shared" si="121"/>
        <v>180</v>
      </c>
      <c r="M77" s="360">
        <f t="shared" si="122"/>
        <v>160</v>
      </c>
      <c r="N77" s="360">
        <f t="shared" si="123"/>
        <v>130</v>
      </c>
      <c r="O77" s="383">
        <f t="shared" si="105"/>
        <v>670</v>
      </c>
      <c r="P77" s="383">
        <f t="shared" si="106"/>
        <v>450</v>
      </c>
      <c r="Q77" s="383">
        <f t="shared" si="107"/>
        <v>350</v>
      </c>
      <c r="R77" s="383">
        <f t="shared" si="108"/>
        <v>230</v>
      </c>
      <c r="S77" s="361">
        <f>'ĐẤT PNN'!W77</f>
        <v>2</v>
      </c>
      <c r="T77" s="360">
        <f t="shared" si="124"/>
        <v>140</v>
      </c>
      <c r="U77" s="360">
        <f t="shared" si="124"/>
        <v>120</v>
      </c>
      <c r="V77" s="360">
        <f t="shared" si="124"/>
        <v>100</v>
      </c>
      <c r="W77" s="360">
        <f t="shared" si="124"/>
        <v>80</v>
      </c>
      <c r="X77" s="383">
        <f t="shared" si="110"/>
        <v>470</v>
      </c>
      <c r="Y77" s="383">
        <f t="shared" si="111"/>
        <v>300</v>
      </c>
      <c r="Z77" s="383">
        <f t="shared" si="112"/>
        <v>220</v>
      </c>
      <c r="AA77" s="383">
        <f t="shared" si="113"/>
        <v>140</v>
      </c>
      <c r="AB77" s="460">
        <f>'ĐẤT PNN'!K77-'ĐẤT NN'!H77</f>
        <v>210</v>
      </c>
    </row>
    <row r="78" spans="1:28" s="18" customFormat="1" ht="126" customHeight="1" x14ac:dyDescent="0.25">
      <c r="A78" s="85">
        <f t="shared" si="114"/>
        <v>75</v>
      </c>
      <c r="B78" s="85" t="str">
        <f>'ĐẤT PNN'!B78</f>
        <v>VT2*0,8</v>
      </c>
      <c r="C78" s="453" t="str">
        <f>'ĐẤT PNN'!C78</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v>
      </c>
      <c r="D78" s="454"/>
      <c r="E78" s="455"/>
      <c r="F78" s="379">
        <f t="shared" si="115"/>
        <v>180</v>
      </c>
      <c r="G78" s="379">
        <f t="shared" si="116"/>
        <v>120</v>
      </c>
      <c r="H78" s="379">
        <f t="shared" si="117"/>
        <v>450</v>
      </c>
      <c r="I78" s="379">
        <f t="shared" si="118"/>
        <v>300</v>
      </c>
      <c r="J78" s="380">
        <f t="shared" si="119"/>
        <v>2.5</v>
      </c>
      <c r="K78" s="360">
        <f t="shared" si="120"/>
        <v>200</v>
      </c>
      <c r="L78" s="360">
        <f t="shared" si="121"/>
        <v>180</v>
      </c>
      <c r="M78" s="360">
        <f t="shared" si="122"/>
        <v>160</v>
      </c>
      <c r="N78" s="360">
        <f t="shared" si="123"/>
        <v>130</v>
      </c>
      <c r="O78" s="383">
        <f t="shared" si="105"/>
        <v>670</v>
      </c>
      <c r="P78" s="383">
        <f t="shared" si="106"/>
        <v>450</v>
      </c>
      <c r="Q78" s="383">
        <f t="shared" si="107"/>
        <v>350</v>
      </c>
      <c r="R78" s="383">
        <f t="shared" si="108"/>
        <v>230</v>
      </c>
      <c r="S78" s="361">
        <f>'ĐẤT PNN'!W78</f>
        <v>2</v>
      </c>
      <c r="T78" s="360">
        <f t="shared" si="124"/>
        <v>140</v>
      </c>
      <c r="U78" s="360">
        <f t="shared" si="124"/>
        <v>120</v>
      </c>
      <c r="V78" s="360">
        <f t="shared" si="124"/>
        <v>100</v>
      </c>
      <c r="W78" s="360">
        <f t="shared" si="124"/>
        <v>80</v>
      </c>
      <c r="X78" s="383">
        <f t="shared" si="110"/>
        <v>470</v>
      </c>
      <c r="Y78" s="383">
        <f t="shared" si="111"/>
        <v>300</v>
      </c>
      <c r="Z78" s="383">
        <f t="shared" si="112"/>
        <v>220</v>
      </c>
      <c r="AA78" s="383">
        <f t="shared" si="113"/>
        <v>140</v>
      </c>
      <c r="AB78" s="460">
        <f>'ĐẤT PNN'!K78-'ĐẤT NN'!H78</f>
        <v>210</v>
      </c>
    </row>
    <row r="79" spans="1:28" s="18" customFormat="1" ht="141.75" customHeight="1" x14ac:dyDescent="0.25">
      <c r="A79" s="85">
        <f t="shared" si="114"/>
        <v>76</v>
      </c>
      <c r="B79" s="85" t="str">
        <f>'ĐẤT PNN'!B79</f>
        <v>VT3*0,8</v>
      </c>
      <c r="C79" s="453" t="str">
        <f>'ĐẤT PNN'!C79</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4"/>
      <c r="E79" s="455"/>
      <c r="F79" s="379">
        <f t="shared" si="115"/>
        <v>160</v>
      </c>
      <c r="G79" s="379">
        <f t="shared" si="116"/>
        <v>100</v>
      </c>
      <c r="H79" s="379">
        <f t="shared" si="117"/>
        <v>350</v>
      </c>
      <c r="I79" s="379">
        <f t="shared" si="118"/>
        <v>220</v>
      </c>
      <c r="J79" s="380">
        <f t="shared" si="119"/>
        <v>2.1875</v>
      </c>
      <c r="K79" s="360">
        <f t="shared" si="120"/>
        <v>200</v>
      </c>
      <c r="L79" s="360">
        <f t="shared" si="121"/>
        <v>180</v>
      </c>
      <c r="M79" s="360">
        <f t="shared" si="122"/>
        <v>160</v>
      </c>
      <c r="N79" s="360">
        <f t="shared" si="123"/>
        <v>130</v>
      </c>
      <c r="O79" s="383">
        <f t="shared" si="105"/>
        <v>670</v>
      </c>
      <c r="P79" s="383">
        <f t="shared" si="106"/>
        <v>450</v>
      </c>
      <c r="Q79" s="383">
        <f t="shared" si="107"/>
        <v>350</v>
      </c>
      <c r="R79" s="383">
        <f t="shared" si="108"/>
        <v>230</v>
      </c>
      <c r="S79" s="361">
        <f>'ĐẤT PNN'!W79</f>
        <v>2</v>
      </c>
      <c r="T79" s="360">
        <f t="shared" si="124"/>
        <v>140</v>
      </c>
      <c r="U79" s="360">
        <f t="shared" si="124"/>
        <v>120</v>
      </c>
      <c r="V79" s="360">
        <f t="shared" si="124"/>
        <v>100</v>
      </c>
      <c r="W79" s="360">
        <f t="shared" si="124"/>
        <v>80</v>
      </c>
      <c r="X79" s="383">
        <f t="shared" si="110"/>
        <v>470</v>
      </c>
      <c r="Y79" s="383">
        <f t="shared" si="111"/>
        <v>300</v>
      </c>
      <c r="Z79" s="383">
        <f t="shared" si="112"/>
        <v>220</v>
      </c>
      <c r="AA79" s="383">
        <f t="shared" si="113"/>
        <v>140</v>
      </c>
      <c r="AB79" s="460">
        <f>'ĐẤT PNN'!K79-'ĐẤT NN'!H79</f>
        <v>140</v>
      </c>
    </row>
    <row r="80" spans="1:28" s="18" customFormat="1" ht="78.75" customHeight="1" x14ac:dyDescent="0.25">
      <c r="A80" s="85">
        <f t="shared" si="114"/>
        <v>77</v>
      </c>
      <c r="B80" s="85" t="str">
        <f>'ĐẤT PNN'!B80</f>
        <v>VT4*0,8</v>
      </c>
      <c r="C80" s="453" t="str">
        <f>'ĐẤT PNN'!C80</f>
        <v>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v>
      </c>
      <c r="D80" s="454"/>
      <c r="E80" s="455"/>
      <c r="F80" s="379">
        <f t="shared" si="115"/>
        <v>130</v>
      </c>
      <c r="G80" s="379">
        <f t="shared" si="116"/>
        <v>80</v>
      </c>
      <c r="H80" s="379">
        <f t="shared" si="117"/>
        <v>230</v>
      </c>
      <c r="I80" s="379">
        <f t="shared" si="118"/>
        <v>140</v>
      </c>
      <c r="J80" s="380">
        <f t="shared" si="119"/>
        <v>1.7692307692307692</v>
      </c>
      <c r="K80" s="360">
        <f t="shared" si="120"/>
        <v>200</v>
      </c>
      <c r="L80" s="360">
        <f t="shared" si="121"/>
        <v>180</v>
      </c>
      <c r="M80" s="360">
        <f t="shared" si="122"/>
        <v>160</v>
      </c>
      <c r="N80" s="360">
        <f t="shared" si="123"/>
        <v>130</v>
      </c>
      <c r="O80" s="383">
        <f t="shared" si="105"/>
        <v>670</v>
      </c>
      <c r="P80" s="383">
        <f t="shared" si="106"/>
        <v>450</v>
      </c>
      <c r="Q80" s="383">
        <f t="shared" si="107"/>
        <v>350</v>
      </c>
      <c r="R80" s="383">
        <f t="shared" si="108"/>
        <v>230</v>
      </c>
      <c r="S80" s="361">
        <f>'ĐẤT PNN'!W80</f>
        <v>2</v>
      </c>
      <c r="T80" s="360">
        <f t="shared" si="124"/>
        <v>140</v>
      </c>
      <c r="U80" s="360">
        <f t="shared" si="124"/>
        <v>120</v>
      </c>
      <c r="V80" s="360">
        <f t="shared" si="124"/>
        <v>100</v>
      </c>
      <c r="W80" s="360">
        <f t="shared" si="124"/>
        <v>80</v>
      </c>
      <c r="X80" s="383">
        <f t="shared" si="110"/>
        <v>470</v>
      </c>
      <c r="Y80" s="383">
        <f t="shared" si="111"/>
        <v>300</v>
      </c>
      <c r="Z80" s="383">
        <f t="shared" si="112"/>
        <v>220</v>
      </c>
      <c r="AA80" s="383">
        <f t="shared" si="113"/>
        <v>140</v>
      </c>
      <c r="AB80" s="460">
        <f>'ĐẤT PNN'!K80-'ĐẤT NN'!H80</f>
        <v>170</v>
      </c>
    </row>
    <row r="81" spans="1:28" s="18" customFormat="1" ht="31.5" x14ac:dyDescent="0.25">
      <c r="A81" s="85">
        <f t="shared" si="114"/>
        <v>78</v>
      </c>
      <c r="B81" s="85" t="str">
        <f>'ĐẤT PNN'!B81</f>
        <v>VC30NT2_D1</v>
      </c>
      <c r="C81" s="93" t="str">
        <f>'ĐẤT PNN'!C81</f>
        <v>Đường Tân An - Vĩnh Tân</v>
      </c>
      <c r="D81" s="93" t="str">
        <f>'ĐẤT PNN'!D81</f>
        <v>Đường tỉnh 767</v>
      </c>
      <c r="E81" s="93" t="str">
        <f>'ĐẤT PNN'!E81</f>
        <v>Đường vào chùa Vĩnh Phước</v>
      </c>
      <c r="F81" s="364">
        <f>K81</f>
        <v>210</v>
      </c>
      <c r="G81" s="364">
        <f>T81</f>
        <v>150</v>
      </c>
      <c r="H81" s="364">
        <f>O81</f>
        <v>700</v>
      </c>
      <c r="I81" s="364">
        <f>X81</f>
        <v>500</v>
      </c>
      <c r="J81" s="374">
        <f>I81/G81</f>
        <v>3.3333333333333335</v>
      </c>
      <c r="K81" s="97">
        <v>210</v>
      </c>
      <c r="L81" s="97">
        <v>190</v>
      </c>
      <c r="M81" s="97">
        <v>170</v>
      </c>
      <c r="N81" s="97">
        <v>140</v>
      </c>
      <c r="O81" s="383">
        <f t="shared" si="105"/>
        <v>700</v>
      </c>
      <c r="P81" s="383">
        <f t="shared" si="106"/>
        <v>480</v>
      </c>
      <c r="Q81" s="383">
        <f t="shared" si="107"/>
        <v>370</v>
      </c>
      <c r="R81" s="383">
        <f t="shared" si="108"/>
        <v>250</v>
      </c>
      <c r="S81" s="361">
        <v>2</v>
      </c>
      <c r="T81" s="372">
        <v>150</v>
      </c>
      <c r="U81" s="372">
        <v>125</v>
      </c>
      <c r="V81" s="372">
        <v>110</v>
      </c>
      <c r="W81" s="372">
        <v>90</v>
      </c>
      <c r="X81" s="383">
        <f t="shared" si="110"/>
        <v>500</v>
      </c>
      <c r="Y81" s="383">
        <f t="shared" si="111"/>
        <v>310</v>
      </c>
      <c r="Z81" s="383">
        <f t="shared" si="112"/>
        <v>240</v>
      </c>
      <c r="AA81" s="383">
        <f t="shared" si="113"/>
        <v>160</v>
      </c>
      <c r="AB81" s="460">
        <f>'ĐẤT PNN'!K81-'ĐẤT NN'!H81</f>
        <v>1300</v>
      </c>
    </row>
    <row r="82" spans="1:28" s="18" customFormat="1" ht="94.5" customHeight="1" x14ac:dyDescent="0.25">
      <c r="A82" s="85">
        <f t="shared" si="114"/>
        <v>79</v>
      </c>
      <c r="B82" s="85" t="str">
        <f>'ĐẤT PNN'!B82</f>
        <v>VT2</v>
      </c>
      <c r="C82" s="453" t="str">
        <f>'ĐẤT PNN'!C82</f>
        <v>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v>
      </c>
      <c r="D82" s="454"/>
      <c r="E82" s="455"/>
      <c r="F82" s="379">
        <f t="shared" ref="F82:F87" si="125">IF(B82="VT2",L82,IF(B82="VT3",M82,IF(B82="VT2*0,8",L82,IF(B82="VT3*0,8",M82,N82))))</f>
        <v>190</v>
      </c>
      <c r="G82" s="379">
        <f t="shared" ref="G82:G87" si="126">IF(B82="VT2",U82,IF(B82="VT3",V82,IF(B82="VT2*0,8",U82,IF(B82="VT3*0,8",V82,W82))))</f>
        <v>125</v>
      </c>
      <c r="H82" s="379">
        <f t="shared" ref="H82:H87" si="127">IF(B82="VT2",P82,IF(B82="VT3",Q82,IF(B82="VT4",R82,IF(B82="VT2*0,8",P82,IF(B82="VT3*0,8",Q82,R82)))))</f>
        <v>480</v>
      </c>
      <c r="I82" s="379">
        <f t="shared" ref="I82:I87" si="128">IF(B82="VT2",Y82,IF(B82="VT3",Z82,IF(B82="VT4",AA82,IF(B82="VT2*0,8",Y82,IF(B82="VT3*0,8",Z82,AA82)))))</f>
        <v>310</v>
      </c>
      <c r="J82" s="380">
        <f t="shared" ref="J82:J87" si="129">H82/F82</f>
        <v>2.5263157894736841</v>
      </c>
      <c r="K82" s="360">
        <f t="shared" ref="K82:K87" si="130">K81</f>
        <v>210</v>
      </c>
      <c r="L82" s="360">
        <f t="shared" ref="L82:L87" si="131">L81</f>
        <v>190</v>
      </c>
      <c r="M82" s="360">
        <f t="shared" ref="M82:M87" si="132">M81</f>
        <v>170</v>
      </c>
      <c r="N82" s="360">
        <f t="shared" ref="N82:N87" si="133">N81</f>
        <v>140</v>
      </c>
      <c r="O82" s="383">
        <f t="shared" si="105"/>
        <v>700</v>
      </c>
      <c r="P82" s="383">
        <f t="shared" si="106"/>
        <v>480</v>
      </c>
      <c r="Q82" s="383">
        <f t="shared" si="107"/>
        <v>370</v>
      </c>
      <c r="R82" s="383">
        <f t="shared" si="108"/>
        <v>250</v>
      </c>
      <c r="S82" s="361">
        <f>'ĐẤT PNN'!W82</f>
        <v>1</v>
      </c>
      <c r="T82" s="360">
        <f t="shared" ref="T82:W87" si="134">T81</f>
        <v>150</v>
      </c>
      <c r="U82" s="360">
        <f t="shared" si="134"/>
        <v>125</v>
      </c>
      <c r="V82" s="360">
        <f t="shared" si="134"/>
        <v>110</v>
      </c>
      <c r="W82" s="360">
        <f t="shared" si="134"/>
        <v>90</v>
      </c>
      <c r="X82" s="383">
        <f t="shared" si="110"/>
        <v>500</v>
      </c>
      <c r="Y82" s="383">
        <f t="shared" si="111"/>
        <v>310</v>
      </c>
      <c r="Z82" s="383">
        <f t="shared" si="112"/>
        <v>240</v>
      </c>
      <c r="AA82" s="383">
        <f t="shared" si="113"/>
        <v>160</v>
      </c>
      <c r="AB82" s="460">
        <f>'ĐẤT PNN'!K82-'ĐẤT NN'!H82</f>
        <v>180</v>
      </c>
    </row>
    <row r="83" spans="1:28" s="18" customFormat="1" ht="110.25" customHeight="1" x14ac:dyDescent="0.25">
      <c r="A83" s="85">
        <f t="shared" si="114"/>
        <v>80</v>
      </c>
      <c r="B83" s="85" t="str">
        <f>'ĐẤT PNN'!B83</f>
        <v>VT3</v>
      </c>
      <c r="C83" s="453" t="str">
        <f>'ĐẤT PNN'!C83</f>
        <v>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4"/>
      <c r="E83" s="455"/>
      <c r="F83" s="379">
        <f t="shared" si="125"/>
        <v>170</v>
      </c>
      <c r="G83" s="379">
        <f t="shared" si="126"/>
        <v>110</v>
      </c>
      <c r="H83" s="379">
        <f t="shared" si="127"/>
        <v>370</v>
      </c>
      <c r="I83" s="379">
        <f t="shared" si="128"/>
        <v>240</v>
      </c>
      <c r="J83" s="380">
        <f t="shared" si="129"/>
        <v>2.1764705882352939</v>
      </c>
      <c r="K83" s="360">
        <f t="shared" si="130"/>
        <v>210</v>
      </c>
      <c r="L83" s="360">
        <f t="shared" si="131"/>
        <v>190</v>
      </c>
      <c r="M83" s="360">
        <f t="shared" si="132"/>
        <v>170</v>
      </c>
      <c r="N83" s="360">
        <f t="shared" si="133"/>
        <v>140</v>
      </c>
      <c r="O83" s="383">
        <f t="shared" si="105"/>
        <v>700</v>
      </c>
      <c r="P83" s="383">
        <f t="shared" si="106"/>
        <v>480</v>
      </c>
      <c r="Q83" s="383">
        <f t="shared" si="107"/>
        <v>370</v>
      </c>
      <c r="R83" s="383">
        <f t="shared" si="108"/>
        <v>250</v>
      </c>
      <c r="S83" s="361">
        <f>'ĐẤT PNN'!W83</f>
        <v>1</v>
      </c>
      <c r="T83" s="360">
        <f t="shared" si="134"/>
        <v>150</v>
      </c>
      <c r="U83" s="360">
        <f t="shared" si="134"/>
        <v>125</v>
      </c>
      <c r="V83" s="360">
        <f t="shared" si="134"/>
        <v>110</v>
      </c>
      <c r="W83" s="360">
        <f t="shared" si="134"/>
        <v>90</v>
      </c>
      <c r="X83" s="383">
        <f t="shared" si="110"/>
        <v>500</v>
      </c>
      <c r="Y83" s="383">
        <f t="shared" si="111"/>
        <v>310</v>
      </c>
      <c r="Z83" s="383">
        <f t="shared" si="112"/>
        <v>240</v>
      </c>
      <c r="AA83" s="383">
        <f t="shared" si="113"/>
        <v>160</v>
      </c>
      <c r="AB83" s="460">
        <f>'ĐẤT PNN'!K83-'ĐẤT NN'!H83</f>
        <v>180</v>
      </c>
    </row>
    <row r="84" spans="1:28" s="18" customFormat="1" ht="63" customHeight="1" x14ac:dyDescent="0.25">
      <c r="A84" s="85">
        <f t="shared" si="114"/>
        <v>81</v>
      </c>
      <c r="B84" s="85" t="str">
        <f>'ĐẤT PNN'!B84</f>
        <v>VT4</v>
      </c>
      <c r="C84" s="453" t="str">
        <f>'ĐẤT PNN'!C84</f>
        <v>Các tuyến đường giao thông đấu nối trực tiếp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v>
      </c>
      <c r="D84" s="454"/>
      <c r="E84" s="455"/>
      <c r="F84" s="379">
        <f t="shared" si="125"/>
        <v>140</v>
      </c>
      <c r="G84" s="379">
        <f t="shared" si="126"/>
        <v>90</v>
      </c>
      <c r="H84" s="379">
        <f t="shared" si="127"/>
        <v>250</v>
      </c>
      <c r="I84" s="379">
        <f t="shared" si="128"/>
        <v>160</v>
      </c>
      <c r="J84" s="380">
        <f t="shared" si="129"/>
        <v>1.7857142857142858</v>
      </c>
      <c r="K84" s="360">
        <f t="shared" si="130"/>
        <v>210</v>
      </c>
      <c r="L84" s="360">
        <f t="shared" si="131"/>
        <v>190</v>
      </c>
      <c r="M84" s="360">
        <f t="shared" si="132"/>
        <v>170</v>
      </c>
      <c r="N84" s="360">
        <f t="shared" si="133"/>
        <v>140</v>
      </c>
      <c r="O84" s="383">
        <f t="shared" si="105"/>
        <v>700</v>
      </c>
      <c r="P84" s="383">
        <f t="shared" si="106"/>
        <v>480</v>
      </c>
      <c r="Q84" s="383">
        <f t="shared" si="107"/>
        <v>370</v>
      </c>
      <c r="R84" s="383">
        <f t="shared" si="108"/>
        <v>250</v>
      </c>
      <c r="S84" s="361">
        <f>'ĐẤT PNN'!W84</f>
        <v>1</v>
      </c>
      <c r="T84" s="360">
        <f t="shared" si="134"/>
        <v>150</v>
      </c>
      <c r="U84" s="360">
        <f t="shared" si="134"/>
        <v>125</v>
      </c>
      <c r="V84" s="360">
        <f t="shared" si="134"/>
        <v>110</v>
      </c>
      <c r="W84" s="360">
        <f t="shared" si="134"/>
        <v>90</v>
      </c>
      <c r="X84" s="383">
        <f t="shared" si="110"/>
        <v>500</v>
      </c>
      <c r="Y84" s="383">
        <f t="shared" si="111"/>
        <v>310</v>
      </c>
      <c r="Z84" s="383">
        <f t="shared" si="112"/>
        <v>240</v>
      </c>
      <c r="AA84" s="383">
        <f t="shared" si="113"/>
        <v>160</v>
      </c>
      <c r="AB84" s="460">
        <f>'ĐẤT PNN'!K84-'ĐẤT NN'!H84</f>
        <v>230</v>
      </c>
    </row>
    <row r="85" spans="1:28" s="18" customFormat="1" ht="94.5" customHeight="1" x14ac:dyDescent="0.25">
      <c r="A85" s="85">
        <f t="shared" si="114"/>
        <v>82</v>
      </c>
      <c r="B85" s="85" t="str">
        <f>'ĐẤT PNN'!B85</f>
        <v>VT2*0,8</v>
      </c>
      <c r="C85" s="453" t="str">
        <f>'ĐẤT PNN'!C85</f>
        <v>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v>
      </c>
      <c r="D85" s="454"/>
      <c r="E85" s="455"/>
      <c r="F85" s="379">
        <f t="shared" si="125"/>
        <v>190</v>
      </c>
      <c r="G85" s="379">
        <f t="shared" si="126"/>
        <v>125</v>
      </c>
      <c r="H85" s="379">
        <f t="shared" si="127"/>
        <v>480</v>
      </c>
      <c r="I85" s="379">
        <f t="shared" si="128"/>
        <v>310</v>
      </c>
      <c r="J85" s="380">
        <f t="shared" si="129"/>
        <v>2.5263157894736841</v>
      </c>
      <c r="K85" s="360">
        <f t="shared" si="130"/>
        <v>210</v>
      </c>
      <c r="L85" s="360">
        <f t="shared" si="131"/>
        <v>190</v>
      </c>
      <c r="M85" s="360">
        <f t="shared" si="132"/>
        <v>170</v>
      </c>
      <c r="N85" s="360">
        <f t="shared" si="133"/>
        <v>140</v>
      </c>
      <c r="O85" s="383">
        <f t="shared" si="105"/>
        <v>700</v>
      </c>
      <c r="P85" s="383">
        <f t="shared" si="106"/>
        <v>480</v>
      </c>
      <c r="Q85" s="383">
        <f t="shared" si="107"/>
        <v>370</v>
      </c>
      <c r="R85" s="383">
        <f t="shared" si="108"/>
        <v>250</v>
      </c>
      <c r="S85" s="361">
        <f>'ĐẤT PNN'!W85</f>
        <v>1</v>
      </c>
      <c r="T85" s="360">
        <f t="shared" si="134"/>
        <v>150</v>
      </c>
      <c r="U85" s="360">
        <f t="shared" si="134"/>
        <v>125</v>
      </c>
      <c r="V85" s="360">
        <f t="shared" si="134"/>
        <v>110</v>
      </c>
      <c r="W85" s="360">
        <f t="shared" si="134"/>
        <v>90</v>
      </c>
      <c r="X85" s="383">
        <f t="shared" si="110"/>
        <v>500</v>
      </c>
      <c r="Y85" s="383">
        <f t="shared" si="111"/>
        <v>310</v>
      </c>
      <c r="Z85" s="383">
        <f t="shared" si="112"/>
        <v>240</v>
      </c>
      <c r="AA85" s="383">
        <f t="shared" si="113"/>
        <v>160</v>
      </c>
      <c r="AB85" s="460">
        <f>'ĐẤT PNN'!K85-'ĐẤT NN'!H85</f>
        <v>120</v>
      </c>
    </row>
    <row r="86" spans="1:28" s="18" customFormat="1" ht="94.5" customHeight="1" x14ac:dyDescent="0.25">
      <c r="A86" s="85">
        <f t="shared" si="114"/>
        <v>83</v>
      </c>
      <c r="B86" s="85" t="str">
        <f>'ĐẤT PNN'!B86</f>
        <v>VT3*0,8</v>
      </c>
      <c r="C86" s="453" t="str">
        <f>'ĐẤT PNN'!C86</f>
        <v>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4"/>
      <c r="E86" s="455"/>
      <c r="F86" s="379">
        <f t="shared" si="125"/>
        <v>170</v>
      </c>
      <c r="G86" s="379">
        <f t="shared" si="126"/>
        <v>110</v>
      </c>
      <c r="H86" s="379">
        <f t="shared" si="127"/>
        <v>370</v>
      </c>
      <c r="I86" s="379">
        <f t="shared" si="128"/>
        <v>240</v>
      </c>
      <c r="J86" s="380">
        <f t="shared" si="129"/>
        <v>2.1764705882352939</v>
      </c>
      <c r="K86" s="360">
        <f t="shared" si="130"/>
        <v>210</v>
      </c>
      <c r="L86" s="360">
        <f t="shared" si="131"/>
        <v>190</v>
      </c>
      <c r="M86" s="360">
        <f t="shared" si="132"/>
        <v>170</v>
      </c>
      <c r="N86" s="360">
        <f t="shared" si="133"/>
        <v>140</v>
      </c>
      <c r="O86" s="383">
        <f t="shared" si="105"/>
        <v>700</v>
      </c>
      <c r="P86" s="383">
        <f t="shared" si="106"/>
        <v>480</v>
      </c>
      <c r="Q86" s="383">
        <f t="shared" si="107"/>
        <v>370</v>
      </c>
      <c r="R86" s="383">
        <f t="shared" si="108"/>
        <v>250</v>
      </c>
      <c r="S86" s="361">
        <f>'ĐẤT PNN'!W86</f>
        <v>1</v>
      </c>
      <c r="T86" s="360">
        <f t="shared" si="134"/>
        <v>150</v>
      </c>
      <c r="U86" s="360">
        <f t="shared" si="134"/>
        <v>125</v>
      </c>
      <c r="V86" s="360">
        <f t="shared" si="134"/>
        <v>110</v>
      </c>
      <c r="W86" s="360">
        <f t="shared" si="134"/>
        <v>90</v>
      </c>
      <c r="X86" s="383">
        <f t="shared" si="110"/>
        <v>500</v>
      </c>
      <c r="Y86" s="383">
        <f t="shared" si="111"/>
        <v>310</v>
      </c>
      <c r="Z86" s="383">
        <f t="shared" si="112"/>
        <v>240</v>
      </c>
      <c r="AA86" s="383">
        <f t="shared" si="113"/>
        <v>160</v>
      </c>
      <c r="AB86" s="460">
        <f>'ĐẤT PNN'!K86-'ĐẤT NN'!H86</f>
        <v>130</v>
      </c>
    </row>
    <row r="87" spans="1:28" s="18" customFormat="1" ht="63" customHeight="1" x14ac:dyDescent="0.25">
      <c r="A87" s="85">
        <f t="shared" si="114"/>
        <v>84</v>
      </c>
      <c r="B87" s="85" t="str">
        <f>'ĐẤT PNN'!B87</f>
        <v>VT4*0,8</v>
      </c>
      <c r="C87" s="453" t="str">
        <f>'ĐẤT PNN'!C87</f>
        <v>Các tuyến đường giao thông không đấu nối trực tiếp và thông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v>
      </c>
      <c r="D87" s="454"/>
      <c r="E87" s="455"/>
      <c r="F87" s="379">
        <f t="shared" si="125"/>
        <v>140</v>
      </c>
      <c r="G87" s="379">
        <f t="shared" si="126"/>
        <v>90</v>
      </c>
      <c r="H87" s="379">
        <f t="shared" si="127"/>
        <v>250</v>
      </c>
      <c r="I87" s="379">
        <f t="shared" si="128"/>
        <v>160</v>
      </c>
      <c r="J87" s="380">
        <f t="shared" si="129"/>
        <v>1.7857142857142858</v>
      </c>
      <c r="K87" s="360">
        <f t="shared" si="130"/>
        <v>210</v>
      </c>
      <c r="L87" s="360">
        <f t="shared" si="131"/>
        <v>190</v>
      </c>
      <c r="M87" s="360">
        <f t="shared" si="132"/>
        <v>170</v>
      </c>
      <c r="N87" s="360">
        <f t="shared" si="133"/>
        <v>140</v>
      </c>
      <c r="O87" s="383">
        <f t="shared" si="105"/>
        <v>700</v>
      </c>
      <c r="P87" s="383">
        <f t="shared" si="106"/>
        <v>480</v>
      </c>
      <c r="Q87" s="383">
        <f t="shared" si="107"/>
        <v>370</v>
      </c>
      <c r="R87" s="383">
        <f t="shared" si="108"/>
        <v>250</v>
      </c>
      <c r="S87" s="361">
        <f>'ĐẤT PNN'!W87</f>
        <v>1</v>
      </c>
      <c r="T87" s="360">
        <f t="shared" si="134"/>
        <v>150</v>
      </c>
      <c r="U87" s="360">
        <f t="shared" si="134"/>
        <v>125</v>
      </c>
      <c r="V87" s="360">
        <f t="shared" si="134"/>
        <v>110</v>
      </c>
      <c r="W87" s="360">
        <f t="shared" si="134"/>
        <v>90</v>
      </c>
      <c r="X87" s="383">
        <f t="shared" si="110"/>
        <v>500</v>
      </c>
      <c r="Y87" s="383">
        <f t="shared" si="111"/>
        <v>310</v>
      </c>
      <c r="Z87" s="383">
        <f t="shared" si="112"/>
        <v>240</v>
      </c>
      <c r="AA87" s="383">
        <f t="shared" si="113"/>
        <v>160</v>
      </c>
      <c r="AB87" s="460">
        <f>'ĐẤT PNN'!K87-'ĐẤT NN'!H87</f>
        <v>180</v>
      </c>
    </row>
    <row r="88" spans="1:28" s="18" customFormat="1" ht="31.5" x14ac:dyDescent="0.25">
      <c r="A88" s="85">
        <f t="shared" si="114"/>
        <v>85</v>
      </c>
      <c r="B88" s="85" t="str">
        <f>'ĐẤT PNN'!B88</f>
        <v>VC30NT2_D2</v>
      </c>
      <c r="C88" s="93" t="str">
        <f>'ĐẤT PNN'!C88</f>
        <v>Đường Tân An - Vĩnh Tân</v>
      </c>
      <c r="D88" s="93" t="str">
        <f>'ĐẤT PNN'!D88</f>
        <v>Đường vào chùa Vĩnh Phước</v>
      </c>
      <c r="E88" s="93" t="str">
        <f>'ĐẤT PNN'!E88</f>
        <v xml:space="preserve">Trung tâm ấp 5 </v>
      </c>
      <c r="F88" s="364">
        <f>K88</f>
        <v>210</v>
      </c>
      <c r="G88" s="364">
        <f>T88</f>
        <v>150</v>
      </c>
      <c r="H88" s="364">
        <f>O88</f>
        <v>700</v>
      </c>
      <c r="I88" s="364">
        <f>X88</f>
        <v>500</v>
      </c>
      <c r="J88" s="374">
        <f>I88/G88</f>
        <v>3.3333333333333335</v>
      </c>
      <c r="K88" s="97">
        <v>210</v>
      </c>
      <c r="L88" s="97">
        <v>190</v>
      </c>
      <c r="M88" s="97">
        <v>170</v>
      </c>
      <c r="N88" s="97">
        <v>140</v>
      </c>
      <c r="O88" s="383">
        <f t="shared" si="105"/>
        <v>700</v>
      </c>
      <c r="P88" s="383">
        <f t="shared" si="106"/>
        <v>480</v>
      </c>
      <c r="Q88" s="383">
        <f t="shared" si="107"/>
        <v>370</v>
      </c>
      <c r="R88" s="383">
        <f t="shared" si="108"/>
        <v>250</v>
      </c>
      <c r="S88" s="361">
        <v>2</v>
      </c>
      <c r="T88" s="372">
        <v>150</v>
      </c>
      <c r="U88" s="372">
        <v>125</v>
      </c>
      <c r="V88" s="372">
        <v>110</v>
      </c>
      <c r="W88" s="372">
        <v>90</v>
      </c>
      <c r="X88" s="383">
        <f t="shared" si="110"/>
        <v>500</v>
      </c>
      <c r="Y88" s="383">
        <f t="shared" si="111"/>
        <v>310</v>
      </c>
      <c r="Z88" s="383">
        <f t="shared" si="112"/>
        <v>240</v>
      </c>
      <c r="AA88" s="383">
        <f t="shared" si="113"/>
        <v>160</v>
      </c>
      <c r="AB88" s="460">
        <f>'ĐẤT PNN'!K88-'ĐẤT NN'!H88</f>
        <v>1000</v>
      </c>
    </row>
    <row r="89" spans="1:28" s="18" customFormat="1" ht="94.5" customHeight="1" x14ac:dyDescent="0.25">
      <c r="A89" s="85">
        <f t="shared" si="114"/>
        <v>86</v>
      </c>
      <c r="B89" s="85" t="str">
        <f>'ĐẤT PNN'!B89</f>
        <v>VT2</v>
      </c>
      <c r="C89" s="453" t="str">
        <f>'ĐẤT PNN'!C89</f>
        <v>Các tuyến đường giao thông đấu nối trực tiếp ra Đường Tân An - Vĩnh Tân đoạn từ Đường vào chùa Vĩnh Phước đến Trung tâm ấp 5  đã được đầu tư mặt đường nhựa, bê tông xi măng:
- Có bề rộng ≥5m, cách đường giao thông ≤1.000m.
- Có bề rộng từ ≥3m đến &lt;5m, cách đường giao thông ≤500m.</v>
      </c>
      <c r="D89" s="454"/>
      <c r="E89" s="455"/>
      <c r="F89" s="379">
        <f t="shared" ref="F89:F94" si="135">IF(B89="VT2",L89,IF(B89="VT3",M89,IF(B89="VT2*0,8",L89,IF(B89="VT3*0,8",M89,N89))))</f>
        <v>190</v>
      </c>
      <c r="G89" s="379">
        <f t="shared" ref="G89:G94" si="136">IF(B89="VT2",U89,IF(B89="VT3",V89,IF(B89="VT2*0,8",U89,IF(B89="VT3*0,8",V89,W89))))</f>
        <v>125</v>
      </c>
      <c r="H89" s="379">
        <f t="shared" ref="H89:H94" si="137">IF(B89="VT2",P89,IF(B89="VT3",Q89,IF(B89="VT4",R89,IF(B89="VT2*0,8",P89,IF(B89="VT3*0,8",Q89,R89)))))</f>
        <v>480</v>
      </c>
      <c r="I89" s="379">
        <f t="shared" ref="I89:I94" si="138">IF(B89="VT2",Y89,IF(B89="VT3",Z89,IF(B89="VT4",AA89,IF(B89="VT2*0,8",Y89,IF(B89="VT3*0,8",Z89,AA89)))))</f>
        <v>310</v>
      </c>
      <c r="J89" s="380">
        <f t="shared" ref="J89:J94" si="139">H89/F89</f>
        <v>2.5263157894736841</v>
      </c>
      <c r="K89" s="360">
        <f t="shared" ref="K89:K94" si="140">K88</f>
        <v>210</v>
      </c>
      <c r="L89" s="360">
        <f t="shared" ref="L89:L94" si="141">L88</f>
        <v>190</v>
      </c>
      <c r="M89" s="360">
        <f t="shared" ref="M89:M94" si="142">M88</f>
        <v>170</v>
      </c>
      <c r="N89" s="360">
        <f t="shared" ref="N89:N94" si="143">N88</f>
        <v>140</v>
      </c>
      <c r="O89" s="383">
        <f t="shared" si="105"/>
        <v>700</v>
      </c>
      <c r="P89" s="383">
        <f t="shared" si="106"/>
        <v>480</v>
      </c>
      <c r="Q89" s="383">
        <f t="shared" si="107"/>
        <v>370</v>
      </c>
      <c r="R89" s="383">
        <f t="shared" si="108"/>
        <v>250</v>
      </c>
      <c r="S89" s="361">
        <f>'ĐẤT PNN'!W89</f>
        <v>1</v>
      </c>
      <c r="T89" s="360">
        <f t="shared" ref="T89:W94" si="144">T88</f>
        <v>150</v>
      </c>
      <c r="U89" s="360">
        <f t="shared" si="144"/>
        <v>125</v>
      </c>
      <c r="V89" s="360">
        <f t="shared" si="144"/>
        <v>110</v>
      </c>
      <c r="W89" s="360">
        <f t="shared" si="144"/>
        <v>90</v>
      </c>
      <c r="X89" s="383">
        <f t="shared" si="110"/>
        <v>500</v>
      </c>
      <c r="Y89" s="383">
        <f t="shared" si="111"/>
        <v>310</v>
      </c>
      <c r="Z89" s="383">
        <f t="shared" si="112"/>
        <v>240</v>
      </c>
      <c r="AA89" s="383">
        <f t="shared" si="113"/>
        <v>160</v>
      </c>
      <c r="AB89" s="460">
        <f>'ĐẤT PNN'!K89-'ĐẤT NN'!H89</f>
        <v>110</v>
      </c>
    </row>
    <row r="90" spans="1:28" s="18" customFormat="1" ht="110.25" customHeight="1" x14ac:dyDescent="0.25">
      <c r="A90" s="85">
        <f t="shared" si="114"/>
        <v>87</v>
      </c>
      <c r="B90" s="85" t="str">
        <f>'ĐẤT PNN'!B90</f>
        <v>VT3</v>
      </c>
      <c r="C90" s="453" t="str">
        <f>'ĐẤT PNN'!C90</f>
        <v>Các tuyến đường giao thông đấu nối trực tiếp ra Đường Tân An - Vĩnh Tân đoạn từ Đường vào chùa Vĩnh Phước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4"/>
      <c r="E90" s="455"/>
      <c r="F90" s="379">
        <f t="shared" si="135"/>
        <v>170</v>
      </c>
      <c r="G90" s="379">
        <f t="shared" si="136"/>
        <v>110</v>
      </c>
      <c r="H90" s="379">
        <f t="shared" si="137"/>
        <v>370</v>
      </c>
      <c r="I90" s="379">
        <f t="shared" si="138"/>
        <v>240</v>
      </c>
      <c r="J90" s="380">
        <f t="shared" si="139"/>
        <v>2.1764705882352939</v>
      </c>
      <c r="K90" s="360">
        <f t="shared" si="140"/>
        <v>210</v>
      </c>
      <c r="L90" s="360">
        <f t="shared" si="141"/>
        <v>190</v>
      </c>
      <c r="M90" s="360">
        <f t="shared" si="142"/>
        <v>170</v>
      </c>
      <c r="N90" s="360">
        <f t="shared" si="143"/>
        <v>140</v>
      </c>
      <c r="O90" s="383">
        <f t="shared" si="105"/>
        <v>700</v>
      </c>
      <c r="P90" s="383">
        <f t="shared" si="106"/>
        <v>480</v>
      </c>
      <c r="Q90" s="383">
        <f t="shared" si="107"/>
        <v>370</v>
      </c>
      <c r="R90" s="383">
        <f t="shared" si="108"/>
        <v>250</v>
      </c>
      <c r="S90" s="361">
        <f>'ĐẤT PNN'!W90</f>
        <v>1</v>
      </c>
      <c r="T90" s="360">
        <f t="shared" si="144"/>
        <v>150</v>
      </c>
      <c r="U90" s="360">
        <f t="shared" si="144"/>
        <v>125</v>
      </c>
      <c r="V90" s="360">
        <f t="shared" si="144"/>
        <v>110</v>
      </c>
      <c r="W90" s="360">
        <f t="shared" si="144"/>
        <v>90</v>
      </c>
      <c r="X90" s="383">
        <f t="shared" si="110"/>
        <v>500</v>
      </c>
      <c r="Y90" s="383">
        <f t="shared" si="111"/>
        <v>310</v>
      </c>
      <c r="Z90" s="383">
        <f t="shared" si="112"/>
        <v>240</v>
      </c>
      <c r="AA90" s="383">
        <f t="shared" si="113"/>
        <v>160</v>
      </c>
      <c r="AB90" s="460">
        <f>'ĐẤT PNN'!K90-'ĐẤT NN'!H90</f>
        <v>50</v>
      </c>
    </row>
    <row r="91" spans="1:28" s="18" customFormat="1" ht="63" customHeight="1" x14ac:dyDescent="0.25">
      <c r="A91" s="85">
        <f t="shared" si="114"/>
        <v>88</v>
      </c>
      <c r="B91" s="85" t="str">
        <f>'ĐẤT PNN'!B91</f>
        <v>VT4</v>
      </c>
      <c r="C91" s="453" t="str">
        <f>'ĐẤT PNN'!C91</f>
        <v>Các tuyến đường giao thông đấu nối trực tiếp ra Đường Tân An - Vĩnh Tân đoạn từ Đường vào chùa Vĩnh Phước đến Trung tâm ấp 5  đã được đầu tư mặt đường nhựa, bê tông xi măng:
- Có bề rộng từ ≥3m đến &lt;5m, cách đường giao thông &gt;1.000m.
- Có bề rộng &lt;3m, cách đường giao thông &gt;200m.</v>
      </c>
      <c r="D91" s="454"/>
      <c r="E91" s="455"/>
      <c r="F91" s="379">
        <f t="shared" si="135"/>
        <v>140</v>
      </c>
      <c r="G91" s="379">
        <f t="shared" si="136"/>
        <v>90</v>
      </c>
      <c r="H91" s="379">
        <f t="shared" si="137"/>
        <v>250</v>
      </c>
      <c r="I91" s="379">
        <f t="shared" si="138"/>
        <v>160</v>
      </c>
      <c r="J91" s="380">
        <f t="shared" si="139"/>
        <v>1.7857142857142858</v>
      </c>
      <c r="K91" s="360">
        <f t="shared" si="140"/>
        <v>210</v>
      </c>
      <c r="L91" s="360">
        <f t="shared" si="141"/>
        <v>190</v>
      </c>
      <c r="M91" s="360">
        <f t="shared" si="142"/>
        <v>170</v>
      </c>
      <c r="N91" s="360">
        <f t="shared" si="143"/>
        <v>140</v>
      </c>
      <c r="O91" s="383">
        <f t="shared" si="105"/>
        <v>700</v>
      </c>
      <c r="P91" s="383">
        <f t="shared" si="106"/>
        <v>480</v>
      </c>
      <c r="Q91" s="383">
        <f t="shared" si="107"/>
        <v>370</v>
      </c>
      <c r="R91" s="383">
        <f t="shared" si="108"/>
        <v>250</v>
      </c>
      <c r="S91" s="361">
        <f>'ĐẤT PNN'!W91</f>
        <v>1</v>
      </c>
      <c r="T91" s="360">
        <f t="shared" si="144"/>
        <v>150</v>
      </c>
      <c r="U91" s="360">
        <f t="shared" si="144"/>
        <v>125</v>
      </c>
      <c r="V91" s="360">
        <f t="shared" si="144"/>
        <v>110</v>
      </c>
      <c r="W91" s="360">
        <f t="shared" si="144"/>
        <v>90</v>
      </c>
      <c r="X91" s="383">
        <f t="shared" si="110"/>
        <v>500</v>
      </c>
      <c r="Y91" s="383">
        <f t="shared" si="111"/>
        <v>310</v>
      </c>
      <c r="Z91" s="383">
        <f t="shared" si="112"/>
        <v>240</v>
      </c>
      <c r="AA91" s="383">
        <f t="shared" si="113"/>
        <v>160</v>
      </c>
      <c r="AB91" s="460">
        <f>'ĐẤT PNN'!K91-'ĐẤT NN'!H91</f>
        <v>100</v>
      </c>
    </row>
    <row r="92" spans="1:28" s="18" customFormat="1" ht="94.5" customHeight="1" x14ac:dyDescent="0.25">
      <c r="A92" s="85">
        <f t="shared" si="114"/>
        <v>89</v>
      </c>
      <c r="B92" s="85" t="str">
        <f>'ĐẤT PNN'!B92</f>
        <v>VT2*0,8</v>
      </c>
      <c r="C92" s="453" t="str">
        <f>'ĐẤT PNN'!C92</f>
        <v>Các tuyến đường giao thông không đấu nối trực tiếp và thông ra Đường Tân An - Vĩnh Tân đoạn từ Đường vào chùa Vĩnh Phước đến Trung tâm ấp 5  đã được đầu tư mặt đường nhựa, bê tông xi măng:
- Có bề rộng ≥5m, cách đường giao thông ≤1.000m.
- Có bề rộng từ ≥3m đến &lt;5m, cách đường giao thông ≤500m.</v>
      </c>
      <c r="D92" s="454"/>
      <c r="E92" s="455"/>
      <c r="F92" s="379">
        <f t="shared" si="135"/>
        <v>190</v>
      </c>
      <c r="G92" s="379">
        <f t="shared" si="136"/>
        <v>125</v>
      </c>
      <c r="H92" s="379">
        <f t="shared" si="137"/>
        <v>480</v>
      </c>
      <c r="I92" s="379">
        <f t="shared" si="138"/>
        <v>310</v>
      </c>
      <c r="J92" s="380">
        <f t="shared" si="139"/>
        <v>2.5263157894736841</v>
      </c>
      <c r="K92" s="360">
        <f t="shared" si="140"/>
        <v>210</v>
      </c>
      <c r="L92" s="360">
        <f t="shared" si="141"/>
        <v>190</v>
      </c>
      <c r="M92" s="360">
        <f t="shared" si="142"/>
        <v>170</v>
      </c>
      <c r="N92" s="360">
        <f t="shared" si="143"/>
        <v>140</v>
      </c>
      <c r="O92" s="383">
        <f t="shared" si="105"/>
        <v>700</v>
      </c>
      <c r="P92" s="383">
        <f t="shared" si="106"/>
        <v>480</v>
      </c>
      <c r="Q92" s="383">
        <f t="shared" si="107"/>
        <v>370</v>
      </c>
      <c r="R92" s="383">
        <f t="shared" si="108"/>
        <v>250</v>
      </c>
      <c r="S92" s="361">
        <f>'ĐẤT PNN'!W92</f>
        <v>1</v>
      </c>
      <c r="T92" s="360">
        <f t="shared" si="144"/>
        <v>150</v>
      </c>
      <c r="U92" s="360">
        <f t="shared" si="144"/>
        <v>125</v>
      </c>
      <c r="V92" s="360">
        <f t="shared" si="144"/>
        <v>110</v>
      </c>
      <c r="W92" s="360">
        <f t="shared" si="144"/>
        <v>90</v>
      </c>
      <c r="X92" s="383">
        <f t="shared" si="110"/>
        <v>500</v>
      </c>
      <c r="Y92" s="383">
        <f t="shared" si="111"/>
        <v>310</v>
      </c>
      <c r="Z92" s="383">
        <f t="shared" si="112"/>
        <v>240</v>
      </c>
      <c r="AA92" s="383">
        <f t="shared" si="113"/>
        <v>160</v>
      </c>
      <c r="AB92" s="460">
        <f>'ĐẤT PNN'!K92-'ĐẤT NN'!H92</f>
        <v>50</v>
      </c>
    </row>
    <row r="93" spans="1:28" s="18" customFormat="1" ht="94.5" customHeight="1" x14ac:dyDescent="0.25">
      <c r="A93" s="85">
        <f t="shared" si="114"/>
        <v>90</v>
      </c>
      <c r="B93" s="85" t="str">
        <f>'ĐẤT PNN'!B93</f>
        <v>VT3*0,8</v>
      </c>
      <c r="C93" s="453" t="str">
        <f>'ĐẤT PNN'!C93</f>
        <v>Các tuyến đường giao thông không đấu nối trực tiếp và thông ra Đường Tân An - Vĩnh Tân đoạn từ Đường vào chùa Vĩnh Phước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4"/>
      <c r="E93" s="455"/>
      <c r="F93" s="379">
        <f t="shared" si="135"/>
        <v>170</v>
      </c>
      <c r="G93" s="379">
        <f t="shared" si="136"/>
        <v>110</v>
      </c>
      <c r="H93" s="379">
        <f t="shared" si="137"/>
        <v>370</v>
      </c>
      <c r="I93" s="379">
        <f t="shared" si="138"/>
        <v>240</v>
      </c>
      <c r="J93" s="380">
        <f t="shared" si="139"/>
        <v>2.1764705882352939</v>
      </c>
      <c r="K93" s="360">
        <f t="shared" si="140"/>
        <v>210</v>
      </c>
      <c r="L93" s="360">
        <f t="shared" si="141"/>
        <v>190</v>
      </c>
      <c r="M93" s="360">
        <f t="shared" si="142"/>
        <v>170</v>
      </c>
      <c r="N93" s="360">
        <f t="shared" si="143"/>
        <v>140</v>
      </c>
      <c r="O93" s="383">
        <f t="shared" si="105"/>
        <v>700</v>
      </c>
      <c r="P93" s="383">
        <f t="shared" si="106"/>
        <v>480</v>
      </c>
      <c r="Q93" s="383">
        <f t="shared" si="107"/>
        <v>370</v>
      </c>
      <c r="R93" s="383">
        <f t="shared" si="108"/>
        <v>250</v>
      </c>
      <c r="S93" s="361">
        <f>'ĐẤT PNN'!W93</f>
        <v>1</v>
      </c>
      <c r="T93" s="360">
        <f t="shared" si="144"/>
        <v>150</v>
      </c>
      <c r="U93" s="360">
        <f t="shared" si="144"/>
        <v>125</v>
      </c>
      <c r="V93" s="360">
        <f t="shared" si="144"/>
        <v>110</v>
      </c>
      <c r="W93" s="360">
        <f t="shared" si="144"/>
        <v>90</v>
      </c>
      <c r="X93" s="383">
        <f t="shared" si="110"/>
        <v>500</v>
      </c>
      <c r="Y93" s="383">
        <f t="shared" si="111"/>
        <v>310</v>
      </c>
      <c r="Z93" s="383">
        <f t="shared" si="112"/>
        <v>240</v>
      </c>
      <c r="AA93" s="383">
        <f t="shared" si="113"/>
        <v>160</v>
      </c>
      <c r="AB93" s="460">
        <f>'ĐẤT PNN'!K93-'ĐẤT NN'!H93</f>
        <v>10</v>
      </c>
    </row>
    <row r="94" spans="1:28" s="18" customFormat="1" ht="63" customHeight="1" x14ac:dyDescent="0.25">
      <c r="A94" s="85">
        <f t="shared" si="114"/>
        <v>91</v>
      </c>
      <c r="B94" s="85" t="str">
        <f>'ĐẤT PNN'!B94</f>
        <v>VT4*0,8</v>
      </c>
      <c r="C94" s="453" t="str">
        <f>'ĐẤT PNN'!C94</f>
        <v>Các tuyến đường giao thông không đấu nối trực tiếp và thông ra Đường Tân An - Vĩnh Tân đoạn từ Đường vào chùa Vĩnh Phước đến Trung tâm ấp 5  đã được đầu tư mặt đường nhựa, bê tông xi măng:
- Có bề rộng từ ≥3m đến &lt;5m, cách đường giao thông &gt;1.000m.
- Có bề rộng &lt;3m, cách đường giao thông &gt;200m.</v>
      </c>
      <c r="D94" s="454"/>
      <c r="E94" s="455"/>
      <c r="F94" s="379">
        <f t="shared" si="135"/>
        <v>140</v>
      </c>
      <c r="G94" s="379">
        <f t="shared" si="136"/>
        <v>90</v>
      </c>
      <c r="H94" s="379">
        <f t="shared" si="137"/>
        <v>250</v>
      </c>
      <c r="I94" s="379">
        <f t="shared" si="138"/>
        <v>160</v>
      </c>
      <c r="J94" s="380">
        <f t="shared" si="139"/>
        <v>1.7857142857142858</v>
      </c>
      <c r="K94" s="360">
        <f t="shared" si="140"/>
        <v>210</v>
      </c>
      <c r="L94" s="360">
        <f t="shared" si="141"/>
        <v>190</v>
      </c>
      <c r="M94" s="360">
        <f t="shared" si="142"/>
        <v>170</v>
      </c>
      <c r="N94" s="360">
        <f t="shared" si="143"/>
        <v>140</v>
      </c>
      <c r="O94" s="383">
        <f t="shared" si="105"/>
        <v>700</v>
      </c>
      <c r="P94" s="383">
        <f t="shared" si="106"/>
        <v>480</v>
      </c>
      <c r="Q94" s="383">
        <f t="shared" si="107"/>
        <v>370</v>
      </c>
      <c r="R94" s="383">
        <f t="shared" si="108"/>
        <v>250</v>
      </c>
      <c r="S94" s="361">
        <f>'ĐẤT PNN'!W94</f>
        <v>1</v>
      </c>
      <c r="T94" s="360">
        <f t="shared" si="144"/>
        <v>150</v>
      </c>
      <c r="U94" s="360">
        <f t="shared" si="144"/>
        <v>125</v>
      </c>
      <c r="V94" s="360">
        <f t="shared" si="144"/>
        <v>110</v>
      </c>
      <c r="W94" s="360">
        <f t="shared" si="144"/>
        <v>90</v>
      </c>
      <c r="X94" s="383">
        <f t="shared" si="110"/>
        <v>500</v>
      </c>
      <c r="Y94" s="383">
        <f t="shared" si="111"/>
        <v>310</v>
      </c>
      <c r="Z94" s="383">
        <f t="shared" si="112"/>
        <v>240</v>
      </c>
      <c r="AA94" s="383">
        <f t="shared" si="113"/>
        <v>160</v>
      </c>
      <c r="AB94" s="460">
        <f>'ĐẤT PNN'!K94-'ĐẤT NN'!H94</f>
        <v>70</v>
      </c>
    </row>
    <row r="95" spans="1:28" s="18" customFormat="1" ht="31.5" x14ac:dyDescent="0.25">
      <c r="A95" s="85">
        <f t="shared" si="114"/>
        <v>92</v>
      </c>
      <c r="B95" s="85" t="str">
        <f>'ĐẤT PNN'!B95</f>
        <v>VC30NT2_D3</v>
      </c>
      <c r="C95" s="93" t="str">
        <f>'ĐẤT PNN'!C95</f>
        <v>Đường Tân An - Vĩnh Tân</v>
      </c>
      <c r="D95" s="93" t="str">
        <f>'ĐẤT PNN'!D95</f>
        <v xml:space="preserve">Trung tâm ấp 5 </v>
      </c>
      <c r="E95" s="93" t="str">
        <f>'ĐẤT PNN'!E95</f>
        <v>Đường Trị An - Vĩnh Tân</v>
      </c>
      <c r="F95" s="364">
        <f>K95</f>
        <v>210</v>
      </c>
      <c r="G95" s="364">
        <f>T95</f>
        <v>150</v>
      </c>
      <c r="H95" s="364">
        <f>O95</f>
        <v>700</v>
      </c>
      <c r="I95" s="364">
        <f>X95</f>
        <v>500</v>
      </c>
      <c r="J95" s="374">
        <f>I95/G95</f>
        <v>3.3333333333333335</v>
      </c>
      <c r="K95" s="97">
        <v>210</v>
      </c>
      <c r="L95" s="97">
        <v>190</v>
      </c>
      <c r="M95" s="97">
        <v>170</v>
      </c>
      <c r="N95" s="97">
        <v>140</v>
      </c>
      <c r="O95" s="383">
        <f t="shared" si="105"/>
        <v>700</v>
      </c>
      <c r="P95" s="383">
        <f t="shared" si="106"/>
        <v>480</v>
      </c>
      <c r="Q95" s="383">
        <f t="shared" si="107"/>
        <v>370</v>
      </c>
      <c r="R95" s="383">
        <f t="shared" si="108"/>
        <v>250</v>
      </c>
      <c r="S95" s="361">
        <v>2</v>
      </c>
      <c r="T95" s="372">
        <v>150</v>
      </c>
      <c r="U95" s="372">
        <v>125</v>
      </c>
      <c r="V95" s="372">
        <v>110</v>
      </c>
      <c r="W95" s="372">
        <v>90</v>
      </c>
      <c r="X95" s="383">
        <f t="shared" si="110"/>
        <v>500</v>
      </c>
      <c r="Y95" s="383">
        <f t="shared" si="111"/>
        <v>310</v>
      </c>
      <c r="Z95" s="383">
        <f t="shared" si="112"/>
        <v>240</v>
      </c>
      <c r="AA95" s="383">
        <f t="shared" si="113"/>
        <v>160</v>
      </c>
      <c r="AB95" s="460">
        <f>'ĐẤT PNN'!K95-'ĐẤT NN'!H95</f>
        <v>800</v>
      </c>
    </row>
    <row r="96" spans="1:28" s="18" customFormat="1" ht="94.5" customHeight="1" x14ac:dyDescent="0.25">
      <c r="A96" s="85">
        <f t="shared" si="114"/>
        <v>93</v>
      </c>
      <c r="B96" s="85" t="str">
        <f>'ĐẤT PNN'!B96</f>
        <v>VT2</v>
      </c>
      <c r="C96" s="453" t="str">
        <f>'ĐẤT PNN'!C96</f>
        <v>Các tuyến đường giao thông đấu nối trực tiếp ra Đường Tân An - Vĩnh Tân đoạn từ Trung tâm ấp 5  đến Đường Trị An - Vĩnh Tân đã được đầu tư mặt đường nhựa, bê tông xi măng:
- Có bề rộng ≥5m, cách đường giao thông ≤1.000m.
- Có bề rộng từ ≥3m đến &lt;5m, cách đường giao thông ≤500m.</v>
      </c>
      <c r="D96" s="454"/>
      <c r="E96" s="455"/>
      <c r="F96" s="379">
        <f t="shared" ref="F96:F101" si="145">IF(B96="VT2",L96,IF(B96="VT3",M96,IF(B96="VT2*0,8",L96,IF(B96="VT3*0,8",M96,N96))))</f>
        <v>190</v>
      </c>
      <c r="G96" s="379">
        <f t="shared" ref="G96:G101" si="146">IF(B96="VT2",U96,IF(B96="VT3",V96,IF(B96="VT2*0,8",U96,IF(B96="VT3*0,8",V96,W96))))</f>
        <v>125</v>
      </c>
      <c r="H96" s="379">
        <f t="shared" ref="H96:H101" si="147">IF(B96="VT2",P96,IF(B96="VT3",Q96,IF(B96="VT4",R96,IF(B96="VT2*0,8",P96,IF(B96="VT3*0,8",Q96,R96)))))</f>
        <v>480</v>
      </c>
      <c r="I96" s="379">
        <f t="shared" ref="I96:I101" si="148">IF(B96="VT2",Y96,IF(B96="VT3",Z96,IF(B96="VT4",AA96,IF(B96="VT2*0,8",Y96,IF(B96="VT3*0,8",Z96,AA96)))))</f>
        <v>310</v>
      </c>
      <c r="J96" s="380">
        <f t="shared" ref="J96:J101" si="149">H96/F96</f>
        <v>2.5263157894736841</v>
      </c>
      <c r="K96" s="360">
        <f t="shared" ref="K96:K101" si="150">K95</f>
        <v>210</v>
      </c>
      <c r="L96" s="360">
        <f t="shared" ref="L96:L101" si="151">L95</f>
        <v>190</v>
      </c>
      <c r="M96" s="360">
        <f t="shared" ref="M96:M101" si="152">M95</f>
        <v>170</v>
      </c>
      <c r="N96" s="360">
        <f t="shared" ref="N96:N101" si="153">N95</f>
        <v>140</v>
      </c>
      <c r="O96" s="383">
        <f t="shared" si="105"/>
        <v>700</v>
      </c>
      <c r="P96" s="383">
        <f t="shared" si="106"/>
        <v>480</v>
      </c>
      <c r="Q96" s="383">
        <f t="shared" si="107"/>
        <v>370</v>
      </c>
      <c r="R96" s="383">
        <f t="shared" si="108"/>
        <v>250</v>
      </c>
      <c r="S96" s="361">
        <f>'ĐẤT PNN'!W96</f>
        <v>2</v>
      </c>
      <c r="T96" s="360">
        <f t="shared" ref="T96:W101" si="154">T95</f>
        <v>150</v>
      </c>
      <c r="U96" s="360">
        <f t="shared" si="154"/>
        <v>125</v>
      </c>
      <c r="V96" s="360">
        <f t="shared" si="154"/>
        <v>110</v>
      </c>
      <c r="W96" s="360">
        <f t="shared" si="154"/>
        <v>90</v>
      </c>
      <c r="X96" s="383">
        <f t="shared" si="110"/>
        <v>500</v>
      </c>
      <c r="Y96" s="383">
        <f t="shared" si="111"/>
        <v>310</v>
      </c>
      <c r="Z96" s="383">
        <f t="shared" si="112"/>
        <v>240</v>
      </c>
      <c r="AA96" s="383">
        <f t="shared" si="113"/>
        <v>160</v>
      </c>
      <c r="AB96" s="460">
        <f>'ĐẤT PNN'!K96-'ĐẤT NN'!H96</f>
        <v>120</v>
      </c>
    </row>
    <row r="97" spans="1:28" s="18" customFormat="1" ht="110.25" customHeight="1" x14ac:dyDescent="0.25">
      <c r="A97" s="85">
        <f t="shared" si="114"/>
        <v>94</v>
      </c>
      <c r="B97" s="85" t="str">
        <f>'ĐẤT PNN'!B97</f>
        <v>VT3</v>
      </c>
      <c r="C97" s="453" t="str">
        <f>'ĐẤT PNN'!C97</f>
        <v>Các tuyến đường giao thông đấu nối trực tiếp ra Đường Tân An - Vĩnh Tân đoạn từ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4"/>
      <c r="E97" s="455"/>
      <c r="F97" s="379">
        <f t="shared" si="145"/>
        <v>170</v>
      </c>
      <c r="G97" s="379">
        <f t="shared" si="146"/>
        <v>110</v>
      </c>
      <c r="H97" s="379">
        <f t="shared" si="147"/>
        <v>370</v>
      </c>
      <c r="I97" s="379">
        <f t="shared" si="148"/>
        <v>240</v>
      </c>
      <c r="J97" s="380">
        <f t="shared" si="149"/>
        <v>2.1764705882352939</v>
      </c>
      <c r="K97" s="360">
        <f t="shared" si="150"/>
        <v>210</v>
      </c>
      <c r="L97" s="360">
        <f t="shared" si="151"/>
        <v>190</v>
      </c>
      <c r="M97" s="360">
        <f t="shared" si="152"/>
        <v>170</v>
      </c>
      <c r="N97" s="360">
        <f t="shared" si="153"/>
        <v>140</v>
      </c>
      <c r="O97" s="383">
        <f t="shared" si="105"/>
        <v>700</v>
      </c>
      <c r="P97" s="383">
        <f t="shared" si="106"/>
        <v>480</v>
      </c>
      <c r="Q97" s="383">
        <f t="shared" si="107"/>
        <v>370</v>
      </c>
      <c r="R97" s="383">
        <f t="shared" si="108"/>
        <v>250</v>
      </c>
      <c r="S97" s="361">
        <f>'ĐẤT PNN'!W97</f>
        <v>2</v>
      </c>
      <c r="T97" s="360">
        <f t="shared" si="154"/>
        <v>150</v>
      </c>
      <c r="U97" s="360">
        <f t="shared" si="154"/>
        <v>125</v>
      </c>
      <c r="V97" s="360">
        <f t="shared" si="154"/>
        <v>110</v>
      </c>
      <c r="W97" s="360">
        <f t="shared" si="154"/>
        <v>90</v>
      </c>
      <c r="X97" s="383">
        <f t="shared" si="110"/>
        <v>500</v>
      </c>
      <c r="Y97" s="383">
        <f t="shared" si="111"/>
        <v>310</v>
      </c>
      <c r="Z97" s="383">
        <f t="shared" si="112"/>
        <v>240</v>
      </c>
      <c r="AA97" s="383">
        <f t="shared" si="113"/>
        <v>160</v>
      </c>
      <c r="AB97" s="460">
        <f>'ĐẤT PNN'!K97-'ĐẤT NN'!H97</f>
        <v>90</v>
      </c>
    </row>
    <row r="98" spans="1:28" s="18" customFormat="1" ht="63" customHeight="1" x14ac:dyDescent="0.25">
      <c r="A98" s="85">
        <f t="shared" si="114"/>
        <v>95</v>
      </c>
      <c r="B98" s="85" t="str">
        <f>'ĐẤT PNN'!B98</f>
        <v>VT4</v>
      </c>
      <c r="C98" s="453" t="str">
        <f>'ĐẤT PNN'!C98</f>
        <v>Các tuyến đường giao thông đấu nối trực tiếp ra Đường Tân An - Vĩnh Tân đoạn từ Trung tâm ấp 5  đến Đường Trị An - Vĩnh Tân đã được đầu tư mặt đường nhựa, bê tông xi măng:
- Có bề rộng từ ≥3m đến &lt;5m, cách đường giao thông &gt;1.000m.
- Có bề rộng &lt;3m, cách đường giao thông &gt;200m.</v>
      </c>
      <c r="D98" s="454"/>
      <c r="E98" s="455"/>
      <c r="F98" s="379">
        <f t="shared" si="145"/>
        <v>140</v>
      </c>
      <c r="G98" s="379">
        <f t="shared" si="146"/>
        <v>90</v>
      </c>
      <c r="H98" s="379">
        <f t="shared" si="147"/>
        <v>250</v>
      </c>
      <c r="I98" s="379">
        <f t="shared" si="148"/>
        <v>160</v>
      </c>
      <c r="J98" s="380">
        <f t="shared" si="149"/>
        <v>1.7857142857142858</v>
      </c>
      <c r="K98" s="360">
        <f t="shared" si="150"/>
        <v>210</v>
      </c>
      <c r="L98" s="360">
        <f t="shared" si="151"/>
        <v>190</v>
      </c>
      <c r="M98" s="360">
        <f t="shared" si="152"/>
        <v>170</v>
      </c>
      <c r="N98" s="360">
        <f t="shared" si="153"/>
        <v>140</v>
      </c>
      <c r="O98" s="383">
        <f t="shared" si="105"/>
        <v>700</v>
      </c>
      <c r="P98" s="383">
        <f t="shared" si="106"/>
        <v>480</v>
      </c>
      <c r="Q98" s="383">
        <f t="shared" si="107"/>
        <v>370</v>
      </c>
      <c r="R98" s="383">
        <f t="shared" si="108"/>
        <v>250</v>
      </c>
      <c r="S98" s="361">
        <f>'ĐẤT PNN'!W98</f>
        <v>2</v>
      </c>
      <c r="T98" s="360">
        <f t="shared" si="154"/>
        <v>150</v>
      </c>
      <c r="U98" s="360">
        <f t="shared" si="154"/>
        <v>125</v>
      </c>
      <c r="V98" s="360">
        <f t="shared" si="154"/>
        <v>110</v>
      </c>
      <c r="W98" s="360">
        <f t="shared" si="154"/>
        <v>90</v>
      </c>
      <c r="X98" s="383">
        <f t="shared" si="110"/>
        <v>500</v>
      </c>
      <c r="Y98" s="383">
        <f t="shared" si="111"/>
        <v>310</v>
      </c>
      <c r="Z98" s="383">
        <f t="shared" si="112"/>
        <v>240</v>
      </c>
      <c r="AA98" s="383">
        <f t="shared" si="113"/>
        <v>160</v>
      </c>
      <c r="AB98" s="460">
        <f>'ĐẤT PNN'!K98-'ĐẤT NN'!H98</f>
        <v>130</v>
      </c>
    </row>
    <row r="99" spans="1:28" s="18" customFormat="1" ht="94.5" customHeight="1" x14ac:dyDescent="0.25">
      <c r="A99" s="85">
        <f t="shared" si="114"/>
        <v>96</v>
      </c>
      <c r="B99" s="85" t="str">
        <f>'ĐẤT PNN'!B99</f>
        <v>VT2*0,8</v>
      </c>
      <c r="C99" s="453" t="str">
        <f>'ĐẤT PNN'!C99</f>
        <v>Các tuyến đường giao thông không đấu nối trực tiếp và thông ra Đường Tân An - Vĩnh Tân đoạn từ Trung tâm ấp 5  đến Đường Trị An - Vĩnh Tân đã được đầu tư mặt đường nhựa, bê tông xi măng:
- Có bề rộng ≥5m, cách đường giao thông ≤1.000m.
- Có bề rộng từ ≥3m đến &lt;5m, cách đường giao thông ≤500m.</v>
      </c>
      <c r="D99" s="454"/>
      <c r="E99" s="455"/>
      <c r="F99" s="379">
        <f t="shared" si="145"/>
        <v>190</v>
      </c>
      <c r="G99" s="379">
        <f t="shared" si="146"/>
        <v>125</v>
      </c>
      <c r="H99" s="379">
        <f t="shared" si="147"/>
        <v>480</v>
      </c>
      <c r="I99" s="379">
        <f t="shared" si="148"/>
        <v>310</v>
      </c>
      <c r="J99" s="380">
        <f t="shared" si="149"/>
        <v>2.5263157894736841</v>
      </c>
      <c r="K99" s="360">
        <f t="shared" si="150"/>
        <v>210</v>
      </c>
      <c r="L99" s="360">
        <f t="shared" si="151"/>
        <v>190</v>
      </c>
      <c r="M99" s="360">
        <f t="shared" si="152"/>
        <v>170</v>
      </c>
      <c r="N99" s="360">
        <f t="shared" si="153"/>
        <v>140</v>
      </c>
      <c r="O99" s="383">
        <f t="shared" si="105"/>
        <v>700</v>
      </c>
      <c r="P99" s="383">
        <f t="shared" si="106"/>
        <v>480</v>
      </c>
      <c r="Q99" s="383">
        <f t="shared" si="107"/>
        <v>370</v>
      </c>
      <c r="R99" s="383">
        <f t="shared" si="108"/>
        <v>250</v>
      </c>
      <c r="S99" s="361">
        <f>'ĐẤT PNN'!W99</f>
        <v>2</v>
      </c>
      <c r="T99" s="360">
        <f t="shared" si="154"/>
        <v>150</v>
      </c>
      <c r="U99" s="360">
        <f t="shared" si="154"/>
        <v>125</v>
      </c>
      <c r="V99" s="360">
        <f t="shared" si="154"/>
        <v>110</v>
      </c>
      <c r="W99" s="360">
        <f t="shared" si="154"/>
        <v>90</v>
      </c>
      <c r="X99" s="383">
        <f t="shared" si="110"/>
        <v>500</v>
      </c>
      <c r="Y99" s="383">
        <f t="shared" si="111"/>
        <v>310</v>
      </c>
      <c r="Z99" s="383">
        <f t="shared" si="112"/>
        <v>240</v>
      </c>
      <c r="AA99" s="383">
        <f t="shared" si="113"/>
        <v>160</v>
      </c>
      <c r="AB99" s="460">
        <f>'ĐẤT PNN'!K99-'ĐẤT NN'!H99</f>
        <v>60</v>
      </c>
    </row>
    <row r="100" spans="1:28" s="18" customFormat="1" ht="94.5" customHeight="1" x14ac:dyDescent="0.25">
      <c r="A100" s="85">
        <f t="shared" si="114"/>
        <v>97</v>
      </c>
      <c r="B100" s="85" t="str">
        <f>'ĐẤT PNN'!B100</f>
        <v>VT3*0,8</v>
      </c>
      <c r="C100" s="453" t="str">
        <f>'ĐẤT PNN'!C100</f>
        <v>Các tuyến đường giao thông không đấu nối trực tiếp và thông ra Đường Tân An - Vĩnh Tân đoạn từ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4"/>
      <c r="E100" s="455"/>
      <c r="F100" s="379">
        <f t="shared" si="145"/>
        <v>170</v>
      </c>
      <c r="G100" s="379">
        <f t="shared" si="146"/>
        <v>110</v>
      </c>
      <c r="H100" s="379">
        <f t="shared" si="147"/>
        <v>370</v>
      </c>
      <c r="I100" s="379">
        <f t="shared" si="148"/>
        <v>240</v>
      </c>
      <c r="J100" s="380">
        <f t="shared" si="149"/>
        <v>2.1764705882352939</v>
      </c>
      <c r="K100" s="360">
        <f t="shared" si="150"/>
        <v>210</v>
      </c>
      <c r="L100" s="360">
        <f t="shared" si="151"/>
        <v>190</v>
      </c>
      <c r="M100" s="360">
        <f t="shared" si="152"/>
        <v>170</v>
      </c>
      <c r="N100" s="360">
        <f t="shared" si="153"/>
        <v>140</v>
      </c>
      <c r="O100" s="383">
        <f t="shared" si="105"/>
        <v>700</v>
      </c>
      <c r="P100" s="383">
        <f t="shared" si="106"/>
        <v>480</v>
      </c>
      <c r="Q100" s="383">
        <f t="shared" si="107"/>
        <v>370</v>
      </c>
      <c r="R100" s="383">
        <f t="shared" si="108"/>
        <v>250</v>
      </c>
      <c r="S100" s="361">
        <f>'ĐẤT PNN'!W100</f>
        <v>2</v>
      </c>
      <c r="T100" s="360">
        <f t="shared" si="154"/>
        <v>150</v>
      </c>
      <c r="U100" s="360">
        <f t="shared" si="154"/>
        <v>125</v>
      </c>
      <c r="V100" s="360">
        <f t="shared" si="154"/>
        <v>110</v>
      </c>
      <c r="W100" s="360">
        <f t="shared" si="154"/>
        <v>90</v>
      </c>
      <c r="X100" s="383">
        <f t="shared" si="110"/>
        <v>500</v>
      </c>
      <c r="Y100" s="383">
        <f t="shared" si="111"/>
        <v>310</v>
      </c>
      <c r="Z100" s="383">
        <f t="shared" si="112"/>
        <v>240</v>
      </c>
      <c r="AA100" s="383">
        <f t="shared" si="113"/>
        <v>160</v>
      </c>
      <c r="AB100" s="460">
        <f>'ĐẤT PNN'!K100-'ĐẤT NN'!H100</f>
        <v>40</v>
      </c>
    </row>
    <row r="101" spans="1:28" s="18" customFormat="1" ht="63" customHeight="1" x14ac:dyDescent="0.25">
      <c r="A101" s="85">
        <f t="shared" si="114"/>
        <v>98</v>
      </c>
      <c r="B101" s="85" t="str">
        <f>'ĐẤT PNN'!B101</f>
        <v>VT4*0,8</v>
      </c>
      <c r="C101" s="453" t="str">
        <f>'ĐẤT PNN'!C101</f>
        <v>Các tuyến đường giao thông không đấu nối trực tiếp và thông ra Đường Tân An - Vĩnh Tân đoạn từ Trung tâm ấp 5  đến Đường Trị An - Vĩnh Tân đã được đầu tư mặt đường nhựa, bê tông xi măng:
- Có bề rộng từ ≥3m đến &lt;5m, cách đường giao thông &gt;1.000m.
- Có bề rộng &lt;3m, cách đường giao thông &gt;200m.</v>
      </c>
      <c r="D101" s="454"/>
      <c r="E101" s="455"/>
      <c r="F101" s="379">
        <f t="shared" si="145"/>
        <v>140</v>
      </c>
      <c r="G101" s="379">
        <f t="shared" si="146"/>
        <v>90</v>
      </c>
      <c r="H101" s="379">
        <f t="shared" si="147"/>
        <v>250</v>
      </c>
      <c r="I101" s="379">
        <f t="shared" si="148"/>
        <v>160</v>
      </c>
      <c r="J101" s="380">
        <f t="shared" si="149"/>
        <v>1.7857142857142858</v>
      </c>
      <c r="K101" s="360">
        <f t="shared" si="150"/>
        <v>210</v>
      </c>
      <c r="L101" s="360">
        <f t="shared" si="151"/>
        <v>190</v>
      </c>
      <c r="M101" s="360">
        <f t="shared" si="152"/>
        <v>170</v>
      </c>
      <c r="N101" s="360">
        <f t="shared" si="153"/>
        <v>140</v>
      </c>
      <c r="O101" s="383">
        <f t="shared" si="105"/>
        <v>700</v>
      </c>
      <c r="P101" s="383">
        <f t="shared" si="106"/>
        <v>480</v>
      </c>
      <c r="Q101" s="383">
        <f t="shared" si="107"/>
        <v>370</v>
      </c>
      <c r="R101" s="383">
        <f t="shared" si="108"/>
        <v>250</v>
      </c>
      <c r="S101" s="361">
        <f>'ĐẤT PNN'!W101</f>
        <v>2</v>
      </c>
      <c r="T101" s="360">
        <f t="shared" si="154"/>
        <v>150</v>
      </c>
      <c r="U101" s="360">
        <f t="shared" si="154"/>
        <v>125</v>
      </c>
      <c r="V101" s="360">
        <f t="shared" si="154"/>
        <v>110</v>
      </c>
      <c r="W101" s="360">
        <f t="shared" si="154"/>
        <v>90</v>
      </c>
      <c r="X101" s="383">
        <f t="shared" si="110"/>
        <v>500</v>
      </c>
      <c r="Y101" s="383">
        <f t="shared" si="111"/>
        <v>310</v>
      </c>
      <c r="Z101" s="383">
        <f t="shared" si="112"/>
        <v>240</v>
      </c>
      <c r="AA101" s="383">
        <f t="shared" si="113"/>
        <v>160</v>
      </c>
      <c r="AB101" s="460">
        <f>'ĐẤT PNN'!K101-'ĐẤT NN'!H101</f>
        <v>90</v>
      </c>
    </row>
    <row r="102" spans="1:28" s="18" customFormat="1" ht="31.5" x14ac:dyDescent="0.25">
      <c r="A102" s="85">
        <f t="shared" si="114"/>
        <v>99</v>
      </c>
      <c r="B102" s="85" t="str">
        <f>'ĐẤT PNN'!B102</f>
        <v>VC30NT2_D4</v>
      </c>
      <c r="C102" s="93" t="str">
        <f>'ĐẤT PNN'!C102</f>
        <v>Đường Tân An - Vĩnh Tân</v>
      </c>
      <c r="D102" s="93" t="str">
        <f>'ĐẤT PNN'!D102</f>
        <v>Đường Trị An - Vĩnh Tân</v>
      </c>
      <c r="E102" s="93" t="str">
        <f>'ĐẤT PNN'!E102</f>
        <v>Đường tỉnh 768</v>
      </c>
      <c r="F102" s="364">
        <f>K102</f>
        <v>210</v>
      </c>
      <c r="G102" s="364">
        <f>T102</f>
        <v>150</v>
      </c>
      <c r="H102" s="364">
        <f>O102</f>
        <v>700</v>
      </c>
      <c r="I102" s="364">
        <f>X102</f>
        <v>500</v>
      </c>
      <c r="J102" s="374">
        <f>I102/G102</f>
        <v>3.3333333333333335</v>
      </c>
      <c r="K102" s="97">
        <v>210</v>
      </c>
      <c r="L102" s="97">
        <v>190</v>
      </c>
      <c r="M102" s="97">
        <v>170</v>
      </c>
      <c r="N102" s="97">
        <v>140</v>
      </c>
      <c r="O102" s="383">
        <f t="shared" si="105"/>
        <v>700</v>
      </c>
      <c r="P102" s="383">
        <f t="shared" si="106"/>
        <v>480</v>
      </c>
      <c r="Q102" s="383">
        <f t="shared" si="107"/>
        <v>370</v>
      </c>
      <c r="R102" s="383">
        <f t="shared" si="108"/>
        <v>250</v>
      </c>
      <c r="S102" s="361">
        <v>2</v>
      </c>
      <c r="T102" s="372">
        <v>150</v>
      </c>
      <c r="U102" s="372">
        <v>125</v>
      </c>
      <c r="V102" s="372">
        <v>110</v>
      </c>
      <c r="W102" s="372">
        <v>90</v>
      </c>
      <c r="X102" s="383">
        <f t="shared" si="110"/>
        <v>500</v>
      </c>
      <c r="Y102" s="383">
        <f t="shared" si="111"/>
        <v>310</v>
      </c>
      <c r="Z102" s="383">
        <f t="shared" si="112"/>
        <v>240</v>
      </c>
      <c r="AA102" s="383">
        <f t="shared" si="113"/>
        <v>160</v>
      </c>
      <c r="AB102" s="460">
        <f>'ĐẤT PNN'!K102-'ĐẤT NN'!H102</f>
        <v>800</v>
      </c>
    </row>
    <row r="103" spans="1:28" s="18" customFormat="1" ht="94.5" customHeight="1" x14ac:dyDescent="0.25">
      <c r="A103" s="85">
        <f t="shared" si="114"/>
        <v>100</v>
      </c>
      <c r="B103" s="85" t="str">
        <f>'ĐẤT PNN'!B103</f>
        <v>VT2</v>
      </c>
      <c r="C103" s="453" t="str">
        <f>'ĐẤT PNN'!C103</f>
        <v>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v>
      </c>
      <c r="D103" s="454"/>
      <c r="E103" s="455"/>
      <c r="F103" s="379">
        <f t="shared" ref="F103:F108" si="155">IF(B103="VT2",L103,IF(B103="VT3",M103,IF(B103="VT2*0,8",L103,IF(B103="VT3*0,8",M103,N103))))</f>
        <v>190</v>
      </c>
      <c r="G103" s="379">
        <f t="shared" ref="G103:G108" si="156">IF(B103="VT2",U103,IF(B103="VT3",V103,IF(B103="VT2*0,8",U103,IF(B103="VT3*0,8",V103,W103))))</f>
        <v>125</v>
      </c>
      <c r="H103" s="379">
        <f t="shared" ref="H103:H108" si="157">IF(B103="VT2",P103,IF(B103="VT3",Q103,IF(B103="VT4",R103,IF(B103="VT2*0,8",P103,IF(B103="VT3*0,8",Q103,R103)))))</f>
        <v>480</v>
      </c>
      <c r="I103" s="379">
        <f t="shared" ref="I103:I108" si="158">IF(B103="VT2",Y103,IF(B103="VT3",Z103,IF(B103="VT4",AA103,IF(B103="VT2*0,8",Y103,IF(B103="VT3*0,8",Z103,AA103)))))</f>
        <v>310</v>
      </c>
      <c r="J103" s="380">
        <f t="shared" ref="J103:J108" si="159">H103/F103</f>
        <v>2.5263157894736841</v>
      </c>
      <c r="K103" s="360">
        <f t="shared" ref="K103:K108" si="160">K102</f>
        <v>210</v>
      </c>
      <c r="L103" s="360">
        <f t="shared" ref="L103:L108" si="161">L102</f>
        <v>190</v>
      </c>
      <c r="M103" s="360">
        <f t="shared" ref="M103:M108" si="162">M102</f>
        <v>170</v>
      </c>
      <c r="N103" s="360">
        <f t="shared" ref="N103:N108" si="163">N102</f>
        <v>140</v>
      </c>
      <c r="O103" s="383">
        <f t="shared" si="105"/>
        <v>700</v>
      </c>
      <c r="P103" s="383">
        <f t="shared" si="106"/>
        <v>480</v>
      </c>
      <c r="Q103" s="383">
        <f t="shared" si="107"/>
        <v>370</v>
      </c>
      <c r="R103" s="383">
        <f t="shared" si="108"/>
        <v>250</v>
      </c>
      <c r="S103" s="361">
        <f>'ĐẤT PNN'!W103</f>
        <v>2</v>
      </c>
      <c r="T103" s="360">
        <f t="shared" ref="T103:W108" si="164">T102</f>
        <v>150</v>
      </c>
      <c r="U103" s="360">
        <f t="shared" si="164"/>
        <v>125</v>
      </c>
      <c r="V103" s="360">
        <f t="shared" si="164"/>
        <v>110</v>
      </c>
      <c r="W103" s="360">
        <f t="shared" si="164"/>
        <v>90</v>
      </c>
      <c r="X103" s="383">
        <f t="shared" si="110"/>
        <v>500</v>
      </c>
      <c r="Y103" s="383">
        <f t="shared" si="111"/>
        <v>310</v>
      </c>
      <c r="Z103" s="383">
        <f t="shared" si="112"/>
        <v>240</v>
      </c>
      <c r="AA103" s="383">
        <f t="shared" si="113"/>
        <v>160</v>
      </c>
      <c r="AB103" s="460">
        <f>'ĐẤT PNN'!K103-'ĐẤT NN'!H103</f>
        <v>180</v>
      </c>
    </row>
    <row r="104" spans="1:28" s="18" customFormat="1" ht="110.25" customHeight="1" x14ac:dyDescent="0.25">
      <c r="A104" s="85">
        <f t="shared" si="114"/>
        <v>101</v>
      </c>
      <c r="B104" s="85" t="str">
        <f>'ĐẤT PNN'!B104</f>
        <v>VT3</v>
      </c>
      <c r="C104" s="453" t="str">
        <f>'ĐẤT PNN'!C104</f>
        <v>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4"/>
      <c r="E104" s="455"/>
      <c r="F104" s="379">
        <f t="shared" si="155"/>
        <v>170</v>
      </c>
      <c r="G104" s="379">
        <f t="shared" si="156"/>
        <v>110</v>
      </c>
      <c r="H104" s="379">
        <f t="shared" si="157"/>
        <v>370</v>
      </c>
      <c r="I104" s="379">
        <f t="shared" si="158"/>
        <v>240</v>
      </c>
      <c r="J104" s="380">
        <f t="shared" si="159"/>
        <v>2.1764705882352939</v>
      </c>
      <c r="K104" s="360">
        <f t="shared" si="160"/>
        <v>210</v>
      </c>
      <c r="L104" s="360">
        <f t="shared" si="161"/>
        <v>190</v>
      </c>
      <c r="M104" s="360">
        <f t="shared" si="162"/>
        <v>170</v>
      </c>
      <c r="N104" s="360">
        <f t="shared" si="163"/>
        <v>140</v>
      </c>
      <c r="O104" s="383">
        <f t="shared" si="105"/>
        <v>700</v>
      </c>
      <c r="P104" s="383">
        <f t="shared" si="106"/>
        <v>480</v>
      </c>
      <c r="Q104" s="383">
        <f t="shared" si="107"/>
        <v>370</v>
      </c>
      <c r="R104" s="383">
        <f t="shared" si="108"/>
        <v>250</v>
      </c>
      <c r="S104" s="361">
        <f>'ĐẤT PNN'!W104</f>
        <v>2</v>
      </c>
      <c r="T104" s="360">
        <f t="shared" si="164"/>
        <v>150</v>
      </c>
      <c r="U104" s="360">
        <f t="shared" si="164"/>
        <v>125</v>
      </c>
      <c r="V104" s="360">
        <f t="shared" si="164"/>
        <v>110</v>
      </c>
      <c r="W104" s="360">
        <f t="shared" si="164"/>
        <v>90</v>
      </c>
      <c r="X104" s="383">
        <f t="shared" si="110"/>
        <v>500</v>
      </c>
      <c r="Y104" s="383">
        <f t="shared" si="111"/>
        <v>310</v>
      </c>
      <c r="Z104" s="383">
        <f t="shared" si="112"/>
        <v>240</v>
      </c>
      <c r="AA104" s="383">
        <f t="shared" si="113"/>
        <v>160</v>
      </c>
      <c r="AB104" s="460">
        <f>'ĐẤT PNN'!K104-'ĐẤT NN'!H104</f>
        <v>170</v>
      </c>
    </row>
    <row r="105" spans="1:28" s="18" customFormat="1" ht="63" customHeight="1" x14ac:dyDescent="0.25">
      <c r="A105" s="85">
        <f t="shared" si="114"/>
        <v>102</v>
      </c>
      <c r="B105" s="85" t="str">
        <f>'ĐẤT PNN'!B105</f>
        <v>VT4</v>
      </c>
      <c r="C105" s="453" t="str">
        <f>'ĐẤT PNN'!C105</f>
        <v>Các tuyến đường giao thông đấu nối trực tiếp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v>
      </c>
      <c r="D105" s="454"/>
      <c r="E105" s="455"/>
      <c r="F105" s="379">
        <f t="shared" si="155"/>
        <v>140</v>
      </c>
      <c r="G105" s="379">
        <f t="shared" si="156"/>
        <v>90</v>
      </c>
      <c r="H105" s="379">
        <f t="shared" si="157"/>
        <v>250</v>
      </c>
      <c r="I105" s="379">
        <f t="shared" si="158"/>
        <v>160</v>
      </c>
      <c r="J105" s="380">
        <f t="shared" si="159"/>
        <v>1.7857142857142858</v>
      </c>
      <c r="K105" s="360">
        <f t="shared" si="160"/>
        <v>210</v>
      </c>
      <c r="L105" s="360">
        <f t="shared" si="161"/>
        <v>190</v>
      </c>
      <c r="M105" s="360">
        <f t="shared" si="162"/>
        <v>170</v>
      </c>
      <c r="N105" s="360">
        <f t="shared" si="163"/>
        <v>140</v>
      </c>
      <c r="O105" s="383">
        <f t="shared" si="105"/>
        <v>700</v>
      </c>
      <c r="P105" s="383">
        <f t="shared" si="106"/>
        <v>480</v>
      </c>
      <c r="Q105" s="383">
        <f t="shared" si="107"/>
        <v>370</v>
      </c>
      <c r="R105" s="383">
        <f t="shared" si="108"/>
        <v>250</v>
      </c>
      <c r="S105" s="361">
        <f>'ĐẤT PNN'!W105</f>
        <v>2</v>
      </c>
      <c r="T105" s="360">
        <f t="shared" si="164"/>
        <v>150</v>
      </c>
      <c r="U105" s="360">
        <f t="shared" si="164"/>
        <v>125</v>
      </c>
      <c r="V105" s="360">
        <f t="shared" si="164"/>
        <v>110</v>
      </c>
      <c r="W105" s="360">
        <f t="shared" si="164"/>
        <v>90</v>
      </c>
      <c r="X105" s="383">
        <f t="shared" si="110"/>
        <v>500</v>
      </c>
      <c r="Y105" s="383">
        <f t="shared" si="111"/>
        <v>310</v>
      </c>
      <c r="Z105" s="383">
        <f t="shared" si="112"/>
        <v>240</v>
      </c>
      <c r="AA105" s="383">
        <f t="shared" si="113"/>
        <v>160</v>
      </c>
      <c r="AB105" s="460">
        <f>'ĐẤT PNN'!K105-'ĐẤT NN'!H105</f>
        <v>220</v>
      </c>
    </row>
    <row r="106" spans="1:28" s="18" customFormat="1" ht="94.5" customHeight="1" x14ac:dyDescent="0.25">
      <c r="A106" s="85">
        <f t="shared" si="114"/>
        <v>103</v>
      </c>
      <c r="B106" s="85" t="str">
        <f>'ĐẤT PNN'!B106</f>
        <v>VT2*0,8</v>
      </c>
      <c r="C106" s="453" t="str">
        <f>'ĐẤT PNN'!C106</f>
        <v>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v>
      </c>
      <c r="D106" s="454"/>
      <c r="E106" s="455"/>
      <c r="F106" s="379">
        <f t="shared" si="155"/>
        <v>190</v>
      </c>
      <c r="G106" s="379">
        <f t="shared" si="156"/>
        <v>125</v>
      </c>
      <c r="H106" s="379">
        <f t="shared" si="157"/>
        <v>480</v>
      </c>
      <c r="I106" s="379">
        <f t="shared" si="158"/>
        <v>310</v>
      </c>
      <c r="J106" s="380">
        <f t="shared" si="159"/>
        <v>2.5263157894736841</v>
      </c>
      <c r="K106" s="360">
        <f t="shared" si="160"/>
        <v>210</v>
      </c>
      <c r="L106" s="360">
        <f t="shared" si="161"/>
        <v>190</v>
      </c>
      <c r="M106" s="360">
        <f t="shared" si="162"/>
        <v>170</v>
      </c>
      <c r="N106" s="360">
        <f t="shared" si="163"/>
        <v>140</v>
      </c>
      <c r="O106" s="383">
        <f t="shared" si="105"/>
        <v>700</v>
      </c>
      <c r="P106" s="383">
        <f t="shared" si="106"/>
        <v>480</v>
      </c>
      <c r="Q106" s="383">
        <f t="shared" si="107"/>
        <v>370</v>
      </c>
      <c r="R106" s="383">
        <f t="shared" si="108"/>
        <v>250</v>
      </c>
      <c r="S106" s="361">
        <f>'ĐẤT PNN'!W106</f>
        <v>2</v>
      </c>
      <c r="T106" s="360">
        <f t="shared" si="164"/>
        <v>150</v>
      </c>
      <c r="U106" s="360">
        <f t="shared" si="164"/>
        <v>125</v>
      </c>
      <c r="V106" s="360">
        <f t="shared" si="164"/>
        <v>110</v>
      </c>
      <c r="W106" s="360">
        <f t="shared" si="164"/>
        <v>90</v>
      </c>
      <c r="X106" s="383">
        <f t="shared" si="110"/>
        <v>500</v>
      </c>
      <c r="Y106" s="383">
        <f t="shared" si="111"/>
        <v>310</v>
      </c>
      <c r="Z106" s="383">
        <f t="shared" si="112"/>
        <v>240</v>
      </c>
      <c r="AA106" s="383">
        <f t="shared" si="113"/>
        <v>160</v>
      </c>
      <c r="AB106" s="460">
        <f>'ĐẤT PNN'!K106-'ĐẤT NN'!H106</f>
        <v>120</v>
      </c>
    </row>
    <row r="107" spans="1:28" s="18" customFormat="1" ht="94.5" customHeight="1" x14ac:dyDescent="0.25">
      <c r="A107" s="85">
        <f t="shared" si="114"/>
        <v>104</v>
      </c>
      <c r="B107" s="85" t="str">
        <f>'ĐẤT PNN'!B107</f>
        <v>VT3*0,8</v>
      </c>
      <c r="C107" s="453" t="str">
        <f>'ĐẤT PNN'!C107</f>
        <v>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4"/>
      <c r="E107" s="455"/>
      <c r="F107" s="379">
        <f t="shared" si="155"/>
        <v>170</v>
      </c>
      <c r="G107" s="379">
        <f t="shared" si="156"/>
        <v>110</v>
      </c>
      <c r="H107" s="379">
        <f t="shared" si="157"/>
        <v>370</v>
      </c>
      <c r="I107" s="379">
        <f t="shared" si="158"/>
        <v>240</v>
      </c>
      <c r="J107" s="380">
        <f t="shared" si="159"/>
        <v>2.1764705882352939</v>
      </c>
      <c r="K107" s="360">
        <f t="shared" si="160"/>
        <v>210</v>
      </c>
      <c r="L107" s="360">
        <f t="shared" si="161"/>
        <v>190</v>
      </c>
      <c r="M107" s="360">
        <f t="shared" si="162"/>
        <v>170</v>
      </c>
      <c r="N107" s="360">
        <f t="shared" si="163"/>
        <v>140</v>
      </c>
      <c r="O107" s="383">
        <f t="shared" si="105"/>
        <v>700</v>
      </c>
      <c r="P107" s="383">
        <f t="shared" si="106"/>
        <v>480</v>
      </c>
      <c r="Q107" s="383">
        <f t="shared" si="107"/>
        <v>370</v>
      </c>
      <c r="R107" s="383">
        <f t="shared" si="108"/>
        <v>250</v>
      </c>
      <c r="S107" s="361">
        <f>'ĐẤT PNN'!W107</f>
        <v>2</v>
      </c>
      <c r="T107" s="360">
        <f t="shared" si="164"/>
        <v>150</v>
      </c>
      <c r="U107" s="360">
        <f t="shared" si="164"/>
        <v>125</v>
      </c>
      <c r="V107" s="360">
        <f t="shared" si="164"/>
        <v>110</v>
      </c>
      <c r="W107" s="360">
        <f t="shared" si="164"/>
        <v>90</v>
      </c>
      <c r="X107" s="383">
        <f t="shared" si="110"/>
        <v>500</v>
      </c>
      <c r="Y107" s="383">
        <f t="shared" si="111"/>
        <v>310</v>
      </c>
      <c r="Z107" s="383">
        <f t="shared" si="112"/>
        <v>240</v>
      </c>
      <c r="AA107" s="383">
        <f t="shared" si="113"/>
        <v>160</v>
      </c>
      <c r="AB107" s="460">
        <f>'ĐẤT PNN'!K107-'ĐẤT NN'!H107</f>
        <v>120</v>
      </c>
    </row>
    <row r="108" spans="1:28" s="18" customFormat="1" ht="63" customHeight="1" x14ac:dyDescent="0.25">
      <c r="A108" s="85">
        <f t="shared" si="114"/>
        <v>105</v>
      </c>
      <c r="B108" s="85" t="str">
        <f>'ĐẤT PNN'!B108</f>
        <v>VT4*0,8</v>
      </c>
      <c r="C108" s="453" t="str">
        <f>'ĐẤT PNN'!C108</f>
        <v>Các tuyến đường giao thông không đấu nối trực tiếp và thông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v>
      </c>
      <c r="D108" s="454"/>
      <c r="E108" s="455"/>
      <c r="F108" s="379">
        <f t="shared" si="155"/>
        <v>140</v>
      </c>
      <c r="G108" s="379">
        <f t="shared" si="156"/>
        <v>90</v>
      </c>
      <c r="H108" s="379">
        <f t="shared" si="157"/>
        <v>250</v>
      </c>
      <c r="I108" s="379">
        <f t="shared" si="158"/>
        <v>160</v>
      </c>
      <c r="J108" s="380">
        <f t="shared" si="159"/>
        <v>1.7857142857142858</v>
      </c>
      <c r="K108" s="360">
        <f t="shared" si="160"/>
        <v>210</v>
      </c>
      <c r="L108" s="360">
        <f t="shared" si="161"/>
        <v>190</v>
      </c>
      <c r="M108" s="360">
        <f t="shared" si="162"/>
        <v>170</v>
      </c>
      <c r="N108" s="360">
        <f t="shared" si="163"/>
        <v>140</v>
      </c>
      <c r="O108" s="383">
        <f t="shared" si="105"/>
        <v>700</v>
      </c>
      <c r="P108" s="383">
        <f t="shared" si="106"/>
        <v>480</v>
      </c>
      <c r="Q108" s="383">
        <f t="shared" si="107"/>
        <v>370</v>
      </c>
      <c r="R108" s="383">
        <f t="shared" si="108"/>
        <v>250</v>
      </c>
      <c r="S108" s="361">
        <f>'ĐẤT PNN'!W108</f>
        <v>2</v>
      </c>
      <c r="T108" s="360">
        <f t="shared" si="164"/>
        <v>150</v>
      </c>
      <c r="U108" s="360">
        <f t="shared" si="164"/>
        <v>125</v>
      </c>
      <c r="V108" s="360">
        <f t="shared" si="164"/>
        <v>110</v>
      </c>
      <c r="W108" s="360">
        <f t="shared" si="164"/>
        <v>90</v>
      </c>
      <c r="X108" s="383">
        <f t="shared" si="110"/>
        <v>500</v>
      </c>
      <c r="Y108" s="383">
        <f t="shared" si="111"/>
        <v>310</v>
      </c>
      <c r="Z108" s="383">
        <f t="shared" si="112"/>
        <v>240</v>
      </c>
      <c r="AA108" s="383">
        <f t="shared" si="113"/>
        <v>160</v>
      </c>
      <c r="AB108" s="460">
        <f>'ĐẤT PNN'!K108-'ĐẤT NN'!H108</f>
        <v>170</v>
      </c>
    </row>
    <row r="109" spans="1:28" s="18" customFormat="1" ht="15.75" x14ac:dyDescent="0.25">
      <c r="A109" s="85">
        <f t="shared" si="114"/>
        <v>106</v>
      </c>
      <c r="B109" s="85" t="str">
        <f>'ĐẤT PNN'!B109</f>
        <v>VC55NT</v>
      </c>
      <c r="C109" s="93" t="str">
        <f>'ĐẤT PNN'!C109</f>
        <v>Đường tổ 7 - ấp Cây Xoài</v>
      </c>
      <c r="D109" s="93" t="str">
        <f>'ĐẤT PNN'!D109</f>
        <v>Đường Cộ - Cây Xoài</v>
      </c>
      <c r="E109" s="93" t="str">
        <f>'ĐẤT PNN'!E109</f>
        <v>Đường Trị An-Vĩnh Tân</v>
      </c>
      <c r="F109" s="364">
        <f>K109</f>
        <v>200</v>
      </c>
      <c r="G109" s="364">
        <f>T109</f>
        <v>140</v>
      </c>
      <c r="H109" s="364">
        <f>O109</f>
        <v>670</v>
      </c>
      <c r="I109" s="364">
        <f>X109</f>
        <v>470</v>
      </c>
      <c r="J109" s="374">
        <f>I109/G109</f>
        <v>3.3571428571428572</v>
      </c>
      <c r="K109" s="320">
        <v>200</v>
      </c>
      <c r="L109" s="320">
        <v>180</v>
      </c>
      <c r="M109" s="320">
        <v>160</v>
      </c>
      <c r="N109" s="320">
        <v>130</v>
      </c>
      <c r="O109" s="383">
        <f t="shared" si="105"/>
        <v>670</v>
      </c>
      <c r="P109" s="383">
        <f t="shared" si="106"/>
        <v>450</v>
      </c>
      <c r="Q109" s="383">
        <f t="shared" si="107"/>
        <v>350</v>
      </c>
      <c r="R109" s="383">
        <f t="shared" si="108"/>
        <v>230</v>
      </c>
      <c r="S109" s="361">
        <v>3</v>
      </c>
      <c r="T109" s="373">
        <v>140</v>
      </c>
      <c r="U109" s="373">
        <v>120</v>
      </c>
      <c r="V109" s="373">
        <v>100</v>
      </c>
      <c r="W109" s="373">
        <v>80</v>
      </c>
      <c r="X109" s="383">
        <f t="shared" si="110"/>
        <v>470</v>
      </c>
      <c r="Y109" s="383">
        <f t="shared" si="111"/>
        <v>300</v>
      </c>
      <c r="Z109" s="383">
        <f t="shared" si="112"/>
        <v>220</v>
      </c>
      <c r="AA109" s="383">
        <f t="shared" si="113"/>
        <v>140</v>
      </c>
      <c r="AB109" s="460">
        <f>'ĐẤT PNN'!K109-'ĐẤT NN'!H109</f>
        <v>330</v>
      </c>
    </row>
    <row r="110" spans="1:28" s="18" customFormat="1" ht="94.5" customHeight="1" x14ac:dyDescent="0.25">
      <c r="A110" s="85">
        <f t="shared" si="114"/>
        <v>107</v>
      </c>
      <c r="B110" s="85" t="str">
        <f>'ĐẤT PNN'!B110</f>
        <v>VT2</v>
      </c>
      <c r="C110" s="453" t="str">
        <f>'ĐẤT PNN'!C110</f>
        <v>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v>
      </c>
      <c r="D110" s="454"/>
      <c r="E110" s="455"/>
      <c r="F110" s="379">
        <f t="shared" ref="F110:F115" si="165">IF(B110="VT2",L110,IF(B110="VT3",M110,IF(B110="VT2*0,8",L110,IF(B110="VT3*0,8",M110,N110))))</f>
        <v>180</v>
      </c>
      <c r="G110" s="379">
        <f t="shared" ref="G110:G115" si="166">IF(B110="VT2",U110,IF(B110="VT3",V110,IF(B110="VT2*0,8",U110,IF(B110="VT3*0,8",V110,W110))))</f>
        <v>120</v>
      </c>
      <c r="H110" s="379">
        <f t="shared" ref="H110:H115" si="167">IF(B110="VT2",P110,IF(B110="VT3",Q110,IF(B110="VT4",R110,IF(B110="VT2*0,8",P110,IF(B110="VT3*0,8",Q110,R110)))))</f>
        <v>450</v>
      </c>
      <c r="I110" s="379">
        <f t="shared" ref="I110:I115" si="168">IF(B110="VT2",Y110,IF(B110="VT3",Z110,IF(B110="VT4",AA110,IF(B110="VT2*0,8",Y110,IF(B110="VT3*0,8",Z110,AA110)))))</f>
        <v>300</v>
      </c>
      <c r="J110" s="380">
        <f t="shared" ref="J110:J115" si="169">H110/F110</f>
        <v>2.5</v>
      </c>
      <c r="K110" s="360">
        <f t="shared" ref="K110:K115" si="170">K109</f>
        <v>200</v>
      </c>
      <c r="L110" s="360">
        <f t="shared" ref="L110:L115" si="171">L109</f>
        <v>180</v>
      </c>
      <c r="M110" s="360">
        <f t="shared" ref="M110:M115" si="172">M109</f>
        <v>160</v>
      </c>
      <c r="N110" s="360">
        <f t="shared" ref="N110:N115" si="173">N109</f>
        <v>130</v>
      </c>
      <c r="O110" s="383">
        <f t="shared" si="105"/>
        <v>670</v>
      </c>
      <c r="P110" s="383">
        <f t="shared" si="106"/>
        <v>450</v>
      </c>
      <c r="Q110" s="383">
        <f t="shared" si="107"/>
        <v>350</v>
      </c>
      <c r="R110" s="383">
        <f t="shared" si="108"/>
        <v>230</v>
      </c>
      <c r="S110" s="361">
        <f>'ĐẤT PNN'!W110</f>
        <v>3</v>
      </c>
      <c r="T110" s="360">
        <f t="shared" ref="T110:W115" si="174">T109</f>
        <v>140</v>
      </c>
      <c r="U110" s="360">
        <f t="shared" si="174"/>
        <v>120</v>
      </c>
      <c r="V110" s="360">
        <f t="shared" si="174"/>
        <v>100</v>
      </c>
      <c r="W110" s="360">
        <f t="shared" si="174"/>
        <v>80</v>
      </c>
      <c r="X110" s="383">
        <f t="shared" si="110"/>
        <v>470</v>
      </c>
      <c r="Y110" s="383">
        <f t="shared" si="111"/>
        <v>300</v>
      </c>
      <c r="Z110" s="383">
        <f t="shared" si="112"/>
        <v>220</v>
      </c>
      <c r="AA110" s="383">
        <f t="shared" si="113"/>
        <v>140</v>
      </c>
      <c r="AB110" s="460">
        <f>'ĐẤT PNN'!K110-'ĐẤT NN'!H110</f>
        <v>50</v>
      </c>
    </row>
    <row r="111" spans="1:28" s="18" customFormat="1" ht="110.25" customHeight="1" x14ac:dyDescent="0.25">
      <c r="A111" s="85">
        <f t="shared" si="114"/>
        <v>108</v>
      </c>
      <c r="B111" s="85" t="str">
        <f>'ĐẤT PNN'!B111</f>
        <v>VT3</v>
      </c>
      <c r="C111" s="453" t="str">
        <f>'ĐẤT PNN'!C111</f>
        <v>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4"/>
      <c r="E111" s="455"/>
      <c r="F111" s="379">
        <f t="shared" si="165"/>
        <v>160</v>
      </c>
      <c r="G111" s="379">
        <f t="shared" si="166"/>
        <v>100</v>
      </c>
      <c r="H111" s="379">
        <f t="shared" si="167"/>
        <v>350</v>
      </c>
      <c r="I111" s="379">
        <f t="shared" si="168"/>
        <v>220</v>
      </c>
      <c r="J111" s="380">
        <f t="shared" si="169"/>
        <v>2.1875</v>
      </c>
      <c r="K111" s="360">
        <f t="shared" si="170"/>
        <v>200</v>
      </c>
      <c r="L111" s="360">
        <f t="shared" si="171"/>
        <v>180</v>
      </c>
      <c r="M111" s="360">
        <f t="shared" si="172"/>
        <v>160</v>
      </c>
      <c r="N111" s="360">
        <f t="shared" si="173"/>
        <v>130</v>
      </c>
      <c r="O111" s="383">
        <f t="shared" si="105"/>
        <v>670</v>
      </c>
      <c r="P111" s="383">
        <f t="shared" si="106"/>
        <v>450</v>
      </c>
      <c r="Q111" s="383">
        <f t="shared" si="107"/>
        <v>350</v>
      </c>
      <c r="R111" s="383">
        <f t="shared" si="108"/>
        <v>230</v>
      </c>
      <c r="S111" s="361">
        <f>'ĐẤT PNN'!W111</f>
        <v>3</v>
      </c>
      <c r="T111" s="360">
        <f t="shared" si="174"/>
        <v>140</v>
      </c>
      <c r="U111" s="360">
        <f t="shared" si="174"/>
        <v>120</v>
      </c>
      <c r="V111" s="360">
        <f t="shared" si="174"/>
        <v>100</v>
      </c>
      <c r="W111" s="360">
        <f t="shared" si="174"/>
        <v>80</v>
      </c>
      <c r="X111" s="383">
        <f t="shared" si="110"/>
        <v>470</v>
      </c>
      <c r="Y111" s="383">
        <f t="shared" si="111"/>
        <v>300</v>
      </c>
      <c r="Z111" s="383">
        <f t="shared" si="112"/>
        <v>220</v>
      </c>
      <c r="AA111" s="383">
        <f t="shared" si="113"/>
        <v>140</v>
      </c>
      <c r="AB111" s="460">
        <f>'ĐẤT PNN'!K111-'ĐẤT NN'!H111</f>
        <v>70</v>
      </c>
    </row>
    <row r="112" spans="1:28" s="18" customFormat="1" ht="63" customHeight="1" x14ac:dyDescent="0.25">
      <c r="A112" s="85">
        <f t="shared" si="114"/>
        <v>109</v>
      </c>
      <c r="B112" s="85" t="str">
        <f>'ĐẤT PNN'!B112</f>
        <v>VT4</v>
      </c>
      <c r="C112" s="453" t="str">
        <f>'ĐẤT PNN'!C112</f>
        <v>Các tuyến đường giao thông đấu nối trực tiếp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v>
      </c>
      <c r="D112" s="454"/>
      <c r="E112" s="455"/>
      <c r="F112" s="379">
        <f t="shared" si="165"/>
        <v>130</v>
      </c>
      <c r="G112" s="379">
        <f t="shared" si="166"/>
        <v>80</v>
      </c>
      <c r="H112" s="379">
        <f t="shared" si="167"/>
        <v>230</v>
      </c>
      <c r="I112" s="379">
        <f t="shared" si="168"/>
        <v>140</v>
      </c>
      <c r="J112" s="380">
        <f t="shared" si="169"/>
        <v>1.7692307692307692</v>
      </c>
      <c r="K112" s="360">
        <f t="shared" si="170"/>
        <v>200</v>
      </c>
      <c r="L112" s="360">
        <f t="shared" si="171"/>
        <v>180</v>
      </c>
      <c r="M112" s="360">
        <f t="shared" si="172"/>
        <v>160</v>
      </c>
      <c r="N112" s="360">
        <f t="shared" si="173"/>
        <v>130</v>
      </c>
      <c r="O112" s="383">
        <f t="shared" si="105"/>
        <v>670</v>
      </c>
      <c r="P112" s="383">
        <f t="shared" si="106"/>
        <v>450</v>
      </c>
      <c r="Q112" s="383">
        <f t="shared" si="107"/>
        <v>350</v>
      </c>
      <c r="R112" s="383">
        <f t="shared" si="108"/>
        <v>230</v>
      </c>
      <c r="S112" s="361">
        <f>'ĐẤT PNN'!W112</f>
        <v>3</v>
      </c>
      <c r="T112" s="360">
        <f t="shared" si="174"/>
        <v>140</v>
      </c>
      <c r="U112" s="360">
        <f t="shared" si="174"/>
        <v>120</v>
      </c>
      <c r="V112" s="360">
        <f t="shared" si="174"/>
        <v>100</v>
      </c>
      <c r="W112" s="360">
        <f t="shared" si="174"/>
        <v>80</v>
      </c>
      <c r="X112" s="383">
        <f t="shared" si="110"/>
        <v>470</v>
      </c>
      <c r="Y112" s="383">
        <f t="shared" si="111"/>
        <v>300</v>
      </c>
      <c r="Z112" s="383">
        <f t="shared" si="112"/>
        <v>220</v>
      </c>
      <c r="AA112" s="383">
        <f t="shared" si="113"/>
        <v>140</v>
      </c>
      <c r="AB112" s="460">
        <f>'ĐẤT PNN'!K112-'ĐẤT NN'!H112</f>
        <v>110</v>
      </c>
    </row>
    <row r="113" spans="1:28" s="18" customFormat="1" ht="94.5" customHeight="1" x14ac:dyDescent="0.25">
      <c r="A113" s="85">
        <f t="shared" si="114"/>
        <v>110</v>
      </c>
      <c r="B113" s="85" t="str">
        <f>'ĐẤT PNN'!B113</f>
        <v>VT2*0,8</v>
      </c>
      <c r="C113" s="453" t="str">
        <f>'ĐẤT PNN'!C113</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v>
      </c>
      <c r="D113" s="454"/>
      <c r="E113" s="455"/>
      <c r="F113" s="379">
        <f t="shared" si="165"/>
        <v>180</v>
      </c>
      <c r="G113" s="379">
        <f t="shared" si="166"/>
        <v>120</v>
      </c>
      <c r="H113" s="379">
        <f t="shared" si="167"/>
        <v>450</v>
      </c>
      <c r="I113" s="379">
        <f t="shared" si="168"/>
        <v>300</v>
      </c>
      <c r="J113" s="380">
        <f t="shared" si="169"/>
        <v>2.5</v>
      </c>
      <c r="K113" s="360">
        <f t="shared" si="170"/>
        <v>200</v>
      </c>
      <c r="L113" s="360">
        <f t="shared" si="171"/>
        <v>180</v>
      </c>
      <c r="M113" s="360">
        <f t="shared" si="172"/>
        <v>160</v>
      </c>
      <c r="N113" s="360">
        <f t="shared" si="173"/>
        <v>130</v>
      </c>
      <c r="O113" s="383">
        <f t="shared" si="105"/>
        <v>670</v>
      </c>
      <c r="P113" s="383">
        <f t="shared" si="106"/>
        <v>450</v>
      </c>
      <c r="Q113" s="383">
        <f t="shared" si="107"/>
        <v>350</v>
      </c>
      <c r="R113" s="383">
        <f t="shared" si="108"/>
        <v>230</v>
      </c>
      <c r="S113" s="361">
        <f>'ĐẤT PNN'!W113</f>
        <v>3</v>
      </c>
      <c r="T113" s="360">
        <f t="shared" si="174"/>
        <v>140</v>
      </c>
      <c r="U113" s="360">
        <f t="shared" si="174"/>
        <v>120</v>
      </c>
      <c r="V113" s="360">
        <f t="shared" si="174"/>
        <v>100</v>
      </c>
      <c r="W113" s="360">
        <f t="shared" si="174"/>
        <v>80</v>
      </c>
      <c r="X113" s="383">
        <f t="shared" si="110"/>
        <v>470</v>
      </c>
      <c r="Y113" s="383">
        <f t="shared" si="111"/>
        <v>300</v>
      </c>
      <c r="Z113" s="383">
        <f t="shared" si="112"/>
        <v>220</v>
      </c>
      <c r="AA113" s="383">
        <f t="shared" si="113"/>
        <v>140</v>
      </c>
      <c r="AB113" s="460">
        <f>'ĐẤT PNN'!K113-'ĐẤT NN'!H113</f>
        <v>10</v>
      </c>
    </row>
    <row r="114" spans="1:28" s="18" customFormat="1" ht="94.5" customHeight="1" x14ac:dyDescent="0.25">
      <c r="A114" s="85">
        <f t="shared" si="114"/>
        <v>111</v>
      </c>
      <c r="B114" s="85" t="str">
        <f>'ĐẤT PNN'!B114</f>
        <v>VT3*0,8</v>
      </c>
      <c r="C114" s="453" t="str">
        <f>'ĐẤT PNN'!C114</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4"/>
      <c r="E114" s="455"/>
      <c r="F114" s="379">
        <f t="shared" si="165"/>
        <v>160</v>
      </c>
      <c r="G114" s="379">
        <f t="shared" si="166"/>
        <v>100</v>
      </c>
      <c r="H114" s="379">
        <f t="shared" si="167"/>
        <v>350</v>
      </c>
      <c r="I114" s="379">
        <f t="shared" si="168"/>
        <v>220</v>
      </c>
      <c r="J114" s="380">
        <f t="shared" si="169"/>
        <v>2.1875</v>
      </c>
      <c r="K114" s="360">
        <f t="shared" si="170"/>
        <v>200</v>
      </c>
      <c r="L114" s="360">
        <f t="shared" si="171"/>
        <v>180</v>
      </c>
      <c r="M114" s="360">
        <f t="shared" si="172"/>
        <v>160</v>
      </c>
      <c r="N114" s="360">
        <f t="shared" si="173"/>
        <v>130</v>
      </c>
      <c r="O114" s="383">
        <f t="shared" si="105"/>
        <v>670</v>
      </c>
      <c r="P114" s="383">
        <f t="shared" si="106"/>
        <v>450</v>
      </c>
      <c r="Q114" s="383">
        <f t="shared" si="107"/>
        <v>350</v>
      </c>
      <c r="R114" s="383">
        <f t="shared" si="108"/>
        <v>230</v>
      </c>
      <c r="S114" s="361">
        <f>'ĐẤT PNN'!W114</f>
        <v>3</v>
      </c>
      <c r="T114" s="360">
        <f t="shared" si="174"/>
        <v>140</v>
      </c>
      <c r="U114" s="360">
        <f t="shared" si="174"/>
        <v>120</v>
      </c>
      <c r="V114" s="360">
        <f t="shared" si="174"/>
        <v>100</v>
      </c>
      <c r="W114" s="360">
        <f t="shared" si="174"/>
        <v>80</v>
      </c>
      <c r="X114" s="383">
        <f t="shared" si="110"/>
        <v>470</v>
      </c>
      <c r="Y114" s="383">
        <f t="shared" si="111"/>
        <v>300</v>
      </c>
      <c r="Z114" s="383">
        <f t="shared" si="112"/>
        <v>220</v>
      </c>
      <c r="AA114" s="383">
        <f t="shared" si="113"/>
        <v>140</v>
      </c>
      <c r="AB114" s="460">
        <f>'ĐẤT PNN'!K114-'ĐẤT NN'!H114</f>
        <v>30</v>
      </c>
    </row>
    <row r="115" spans="1:28" s="18" customFormat="1" ht="63" customHeight="1" x14ac:dyDescent="0.25">
      <c r="A115" s="85">
        <f t="shared" si="114"/>
        <v>112</v>
      </c>
      <c r="B115" s="85" t="str">
        <f>'ĐẤT PNN'!B115</f>
        <v>VT4*0,8</v>
      </c>
      <c r="C115" s="453" t="str">
        <f>'ĐẤT PNN'!C115</f>
        <v>Các tuyến đường giao thông không đấu nối trực tiếp và thông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v>
      </c>
      <c r="D115" s="454"/>
      <c r="E115" s="455"/>
      <c r="F115" s="379">
        <f t="shared" si="165"/>
        <v>130</v>
      </c>
      <c r="G115" s="379">
        <f t="shared" si="166"/>
        <v>80</v>
      </c>
      <c r="H115" s="379">
        <f t="shared" si="167"/>
        <v>230</v>
      </c>
      <c r="I115" s="379">
        <f t="shared" si="168"/>
        <v>140</v>
      </c>
      <c r="J115" s="380">
        <f t="shared" si="169"/>
        <v>1.7692307692307692</v>
      </c>
      <c r="K115" s="360">
        <f t="shared" si="170"/>
        <v>200</v>
      </c>
      <c r="L115" s="360">
        <f t="shared" si="171"/>
        <v>180</v>
      </c>
      <c r="M115" s="360">
        <f t="shared" si="172"/>
        <v>160</v>
      </c>
      <c r="N115" s="360">
        <f t="shared" si="173"/>
        <v>130</v>
      </c>
      <c r="O115" s="383">
        <f t="shared" si="105"/>
        <v>670</v>
      </c>
      <c r="P115" s="383">
        <f t="shared" si="106"/>
        <v>450</v>
      </c>
      <c r="Q115" s="383">
        <f t="shared" si="107"/>
        <v>350</v>
      </c>
      <c r="R115" s="383">
        <f t="shared" si="108"/>
        <v>230</v>
      </c>
      <c r="S115" s="361">
        <f>'ĐẤT PNN'!W115</f>
        <v>3</v>
      </c>
      <c r="T115" s="360">
        <f t="shared" si="174"/>
        <v>140</v>
      </c>
      <c r="U115" s="360">
        <f t="shared" si="174"/>
        <v>120</v>
      </c>
      <c r="V115" s="360">
        <f t="shared" si="174"/>
        <v>100</v>
      </c>
      <c r="W115" s="360">
        <f t="shared" si="174"/>
        <v>80</v>
      </c>
      <c r="X115" s="383">
        <f t="shared" si="110"/>
        <v>470</v>
      </c>
      <c r="Y115" s="383">
        <f t="shared" si="111"/>
        <v>300</v>
      </c>
      <c r="Z115" s="383">
        <f t="shared" si="112"/>
        <v>220</v>
      </c>
      <c r="AA115" s="383">
        <f t="shared" si="113"/>
        <v>140</v>
      </c>
      <c r="AB115" s="460">
        <f>'ĐẤT PNN'!K115-'ĐẤT NN'!H115</f>
        <v>70</v>
      </c>
    </row>
    <row r="116" spans="1:28" s="18" customFormat="1" ht="15.75" x14ac:dyDescent="0.25">
      <c r="A116" s="85">
        <f t="shared" si="114"/>
        <v>113</v>
      </c>
      <c r="B116" s="85" t="str">
        <f>'ĐẤT PNN'!B116</f>
        <v>VC54NT</v>
      </c>
      <c r="C116" s="93" t="str">
        <f>'ĐẤT PNN'!C116</f>
        <v>Đường hồ Mo Nang</v>
      </c>
      <c r="D116" s="93" t="str">
        <f>'ĐẤT PNN'!D116</f>
        <v>Đường Tân An - Vĩnh Tân</v>
      </c>
      <c r="E116" s="93" t="str">
        <f>'ĐẤT PNN'!E116</f>
        <v>Đường Cộ - Cây Xoài</v>
      </c>
      <c r="F116" s="364">
        <f>K116</f>
        <v>200</v>
      </c>
      <c r="G116" s="364">
        <f>T116</f>
        <v>140</v>
      </c>
      <c r="H116" s="364">
        <f>O116</f>
        <v>670</v>
      </c>
      <c r="I116" s="364">
        <f>X116</f>
        <v>470</v>
      </c>
      <c r="J116" s="374">
        <f>I116/G116</f>
        <v>3.3571428571428572</v>
      </c>
      <c r="K116" s="320">
        <v>200</v>
      </c>
      <c r="L116" s="320">
        <v>180</v>
      </c>
      <c r="M116" s="320">
        <v>160</v>
      </c>
      <c r="N116" s="320">
        <v>130</v>
      </c>
      <c r="O116" s="383">
        <f t="shared" si="105"/>
        <v>670</v>
      </c>
      <c r="P116" s="383">
        <f t="shared" si="106"/>
        <v>450</v>
      </c>
      <c r="Q116" s="383">
        <f t="shared" si="107"/>
        <v>350</v>
      </c>
      <c r="R116" s="383">
        <f t="shared" si="108"/>
        <v>230</v>
      </c>
      <c r="S116" s="361">
        <v>3</v>
      </c>
      <c r="T116" s="373">
        <v>140</v>
      </c>
      <c r="U116" s="373">
        <v>120</v>
      </c>
      <c r="V116" s="373">
        <v>100</v>
      </c>
      <c r="W116" s="373">
        <v>80</v>
      </c>
      <c r="X116" s="383">
        <f t="shared" si="110"/>
        <v>470</v>
      </c>
      <c r="Y116" s="383">
        <f t="shared" si="111"/>
        <v>300</v>
      </c>
      <c r="Z116" s="383">
        <f t="shared" si="112"/>
        <v>220</v>
      </c>
      <c r="AA116" s="383">
        <f t="shared" si="113"/>
        <v>140</v>
      </c>
      <c r="AB116" s="460">
        <f>'ĐẤT PNN'!K116-'ĐẤT NN'!H116</f>
        <v>330</v>
      </c>
    </row>
    <row r="117" spans="1:28" s="18" customFormat="1" ht="94.5" customHeight="1" x14ac:dyDescent="0.25">
      <c r="A117" s="85">
        <f t="shared" si="114"/>
        <v>114</v>
      </c>
      <c r="B117" s="85" t="str">
        <f>'ĐẤT PNN'!B117</f>
        <v>VT2</v>
      </c>
      <c r="C117" s="453" t="str">
        <f>'ĐẤT PNN'!C117</f>
        <v>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v>
      </c>
      <c r="D117" s="454"/>
      <c r="E117" s="455"/>
      <c r="F117" s="379">
        <f t="shared" ref="F117:F122" si="175">IF(B117="VT2",L117,IF(B117="VT3",M117,IF(B117="VT2*0,8",L117,IF(B117="VT3*0,8",M117,N117))))</f>
        <v>180</v>
      </c>
      <c r="G117" s="379">
        <f t="shared" ref="G117:G122" si="176">IF(B117="VT2",U117,IF(B117="VT3",V117,IF(B117="VT2*0,8",U117,IF(B117="VT3*0,8",V117,W117))))</f>
        <v>120</v>
      </c>
      <c r="H117" s="379">
        <f t="shared" ref="H117:H122" si="177">IF(B117="VT2",P117,IF(B117="VT3",Q117,IF(B117="VT4",R117,IF(B117="VT2*0,8",P117,IF(B117="VT3*0,8",Q117,R117)))))</f>
        <v>450</v>
      </c>
      <c r="I117" s="379">
        <f t="shared" ref="I117:I122" si="178">IF(B117="VT2",Y117,IF(B117="VT3",Z117,IF(B117="VT4",AA117,IF(B117="VT2*0,8",Y117,IF(B117="VT3*0,8",Z117,AA117)))))</f>
        <v>300</v>
      </c>
      <c r="J117" s="380">
        <f t="shared" ref="J117:J122" si="179">H117/F117</f>
        <v>2.5</v>
      </c>
      <c r="K117" s="360">
        <f t="shared" ref="K117:K122" si="180">K116</f>
        <v>200</v>
      </c>
      <c r="L117" s="360">
        <f t="shared" ref="L117:L122" si="181">L116</f>
        <v>180</v>
      </c>
      <c r="M117" s="360">
        <f t="shared" ref="M117:M122" si="182">M116</f>
        <v>160</v>
      </c>
      <c r="N117" s="360">
        <f t="shared" ref="N117:N122" si="183">N116</f>
        <v>130</v>
      </c>
      <c r="O117" s="383">
        <f t="shared" si="105"/>
        <v>670</v>
      </c>
      <c r="P117" s="383">
        <f t="shared" si="106"/>
        <v>450</v>
      </c>
      <c r="Q117" s="383">
        <f t="shared" si="107"/>
        <v>350</v>
      </c>
      <c r="R117" s="383">
        <f t="shared" si="108"/>
        <v>230</v>
      </c>
      <c r="S117" s="361">
        <f>'ĐẤT PNN'!W117</f>
        <v>3</v>
      </c>
      <c r="T117" s="360">
        <f t="shared" ref="T117:W122" si="184">T116</f>
        <v>140</v>
      </c>
      <c r="U117" s="360">
        <f t="shared" si="184"/>
        <v>120</v>
      </c>
      <c r="V117" s="360">
        <f t="shared" si="184"/>
        <v>100</v>
      </c>
      <c r="W117" s="360">
        <f t="shared" si="184"/>
        <v>80</v>
      </c>
      <c r="X117" s="383">
        <f t="shared" si="110"/>
        <v>470</v>
      </c>
      <c r="Y117" s="383">
        <f t="shared" si="111"/>
        <v>300</v>
      </c>
      <c r="Z117" s="383">
        <f t="shared" si="112"/>
        <v>220</v>
      </c>
      <c r="AA117" s="383">
        <f t="shared" si="113"/>
        <v>140</v>
      </c>
      <c r="AB117" s="460">
        <f>'ĐẤT PNN'!K117-'ĐẤT NN'!H117</f>
        <v>50</v>
      </c>
    </row>
    <row r="118" spans="1:28" s="18" customFormat="1" ht="110.25" customHeight="1" x14ac:dyDescent="0.25">
      <c r="A118" s="85">
        <f t="shared" si="114"/>
        <v>115</v>
      </c>
      <c r="B118" s="85" t="str">
        <f>'ĐẤT PNN'!B118</f>
        <v>VT3</v>
      </c>
      <c r="C118" s="453" t="str">
        <f>'ĐẤT PNN'!C118</f>
        <v>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4"/>
      <c r="E118" s="455"/>
      <c r="F118" s="379">
        <f t="shared" si="175"/>
        <v>160</v>
      </c>
      <c r="G118" s="379">
        <f t="shared" si="176"/>
        <v>100</v>
      </c>
      <c r="H118" s="379">
        <f t="shared" si="177"/>
        <v>350</v>
      </c>
      <c r="I118" s="379">
        <f t="shared" si="178"/>
        <v>220</v>
      </c>
      <c r="J118" s="380">
        <f t="shared" si="179"/>
        <v>2.1875</v>
      </c>
      <c r="K118" s="360">
        <f t="shared" si="180"/>
        <v>200</v>
      </c>
      <c r="L118" s="360">
        <f t="shared" si="181"/>
        <v>180</v>
      </c>
      <c r="M118" s="360">
        <f t="shared" si="182"/>
        <v>160</v>
      </c>
      <c r="N118" s="360">
        <f t="shared" si="183"/>
        <v>130</v>
      </c>
      <c r="O118" s="383">
        <f t="shared" si="105"/>
        <v>670</v>
      </c>
      <c r="P118" s="383">
        <f t="shared" si="106"/>
        <v>450</v>
      </c>
      <c r="Q118" s="383">
        <f t="shared" si="107"/>
        <v>350</v>
      </c>
      <c r="R118" s="383">
        <f t="shared" si="108"/>
        <v>230</v>
      </c>
      <c r="S118" s="361">
        <f>'ĐẤT PNN'!W118</f>
        <v>3</v>
      </c>
      <c r="T118" s="360">
        <f t="shared" si="184"/>
        <v>140</v>
      </c>
      <c r="U118" s="360">
        <f t="shared" si="184"/>
        <v>120</v>
      </c>
      <c r="V118" s="360">
        <f t="shared" si="184"/>
        <v>100</v>
      </c>
      <c r="W118" s="360">
        <f t="shared" si="184"/>
        <v>80</v>
      </c>
      <c r="X118" s="383">
        <f t="shared" si="110"/>
        <v>470</v>
      </c>
      <c r="Y118" s="383">
        <f t="shared" si="111"/>
        <v>300</v>
      </c>
      <c r="Z118" s="383">
        <f t="shared" si="112"/>
        <v>220</v>
      </c>
      <c r="AA118" s="383">
        <f t="shared" si="113"/>
        <v>140</v>
      </c>
      <c r="AB118" s="460">
        <f>'ĐẤT PNN'!K118-'ĐẤT NN'!H118</f>
        <v>70</v>
      </c>
    </row>
    <row r="119" spans="1:28" s="18" customFormat="1" ht="63" customHeight="1" x14ac:dyDescent="0.25">
      <c r="A119" s="85">
        <f t="shared" si="114"/>
        <v>116</v>
      </c>
      <c r="B119" s="85" t="str">
        <f>'ĐẤT PNN'!B119</f>
        <v>VT4</v>
      </c>
      <c r="C119" s="453" t="str">
        <f>'ĐẤT PNN'!C119</f>
        <v>Các tuyến đường giao thông đấu nối trực tiếp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v>
      </c>
      <c r="D119" s="454"/>
      <c r="E119" s="455"/>
      <c r="F119" s="379">
        <f t="shared" si="175"/>
        <v>130</v>
      </c>
      <c r="G119" s="379">
        <f t="shared" si="176"/>
        <v>80</v>
      </c>
      <c r="H119" s="379">
        <f t="shared" si="177"/>
        <v>230</v>
      </c>
      <c r="I119" s="379">
        <f t="shared" si="178"/>
        <v>140</v>
      </c>
      <c r="J119" s="380">
        <f t="shared" si="179"/>
        <v>1.7692307692307692</v>
      </c>
      <c r="K119" s="360">
        <f t="shared" si="180"/>
        <v>200</v>
      </c>
      <c r="L119" s="360">
        <f t="shared" si="181"/>
        <v>180</v>
      </c>
      <c r="M119" s="360">
        <f t="shared" si="182"/>
        <v>160</v>
      </c>
      <c r="N119" s="360">
        <f t="shared" si="183"/>
        <v>130</v>
      </c>
      <c r="O119" s="383">
        <f t="shared" si="105"/>
        <v>670</v>
      </c>
      <c r="P119" s="383">
        <f t="shared" si="106"/>
        <v>450</v>
      </c>
      <c r="Q119" s="383">
        <f t="shared" si="107"/>
        <v>350</v>
      </c>
      <c r="R119" s="383">
        <f t="shared" si="108"/>
        <v>230</v>
      </c>
      <c r="S119" s="361">
        <f>'ĐẤT PNN'!W119</f>
        <v>3</v>
      </c>
      <c r="T119" s="360">
        <f t="shared" si="184"/>
        <v>140</v>
      </c>
      <c r="U119" s="360">
        <f t="shared" si="184"/>
        <v>120</v>
      </c>
      <c r="V119" s="360">
        <f t="shared" si="184"/>
        <v>100</v>
      </c>
      <c r="W119" s="360">
        <f t="shared" si="184"/>
        <v>80</v>
      </c>
      <c r="X119" s="383">
        <f t="shared" si="110"/>
        <v>470</v>
      </c>
      <c r="Y119" s="383">
        <f t="shared" si="111"/>
        <v>300</v>
      </c>
      <c r="Z119" s="383">
        <f t="shared" si="112"/>
        <v>220</v>
      </c>
      <c r="AA119" s="383">
        <f t="shared" si="113"/>
        <v>140</v>
      </c>
      <c r="AB119" s="460">
        <f>'ĐẤT PNN'!K119-'ĐẤT NN'!H119</f>
        <v>110</v>
      </c>
    </row>
    <row r="120" spans="1:28" s="18" customFormat="1" ht="94.5" customHeight="1" x14ac:dyDescent="0.25">
      <c r="A120" s="85">
        <f t="shared" si="114"/>
        <v>117</v>
      </c>
      <c r="B120" s="85" t="str">
        <f>'ĐẤT PNN'!B120</f>
        <v>VT2*0,8</v>
      </c>
      <c r="C120" s="453" t="str">
        <f>'ĐẤT PNN'!C120</f>
        <v>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v>
      </c>
      <c r="D120" s="454"/>
      <c r="E120" s="455"/>
      <c r="F120" s="379">
        <f t="shared" si="175"/>
        <v>180</v>
      </c>
      <c r="G120" s="379">
        <f t="shared" si="176"/>
        <v>120</v>
      </c>
      <c r="H120" s="379">
        <f t="shared" si="177"/>
        <v>450</v>
      </c>
      <c r="I120" s="379">
        <f t="shared" si="178"/>
        <v>300</v>
      </c>
      <c r="J120" s="380">
        <f t="shared" si="179"/>
        <v>2.5</v>
      </c>
      <c r="K120" s="360">
        <f t="shared" si="180"/>
        <v>200</v>
      </c>
      <c r="L120" s="360">
        <f t="shared" si="181"/>
        <v>180</v>
      </c>
      <c r="M120" s="360">
        <f t="shared" si="182"/>
        <v>160</v>
      </c>
      <c r="N120" s="360">
        <f t="shared" si="183"/>
        <v>130</v>
      </c>
      <c r="O120" s="383">
        <f t="shared" si="105"/>
        <v>670</v>
      </c>
      <c r="P120" s="383">
        <f t="shared" si="106"/>
        <v>450</v>
      </c>
      <c r="Q120" s="383">
        <f t="shared" si="107"/>
        <v>350</v>
      </c>
      <c r="R120" s="383">
        <f t="shared" si="108"/>
        <v>230</v>
      </c>
      <c r="S120" s="361">
        <f>'ĐẤT PNN'!W120</f>
        <v>3</v>
      </c>
      <c r="T120" s="360">
        <f t="shared" si="184"/>
        <v>140</v>
      </c>
      <c r="U120" s="360">
        <f t="shared" si="184"/>
        <v>120</v>
      </c>
      <c r="V120" s="360">
        <f t="shared" si="184"/>
        <v>100</v>
      </c>
      <c r="W120" s="360">
        <f t="shared" si="184"/>
        <v>80</v>
      </c>
      <c r="X120" s="383">
        <f t="shared" si="110"/>
        <v>470</v>
      </c>
      <c r="Y120" s="383">
        <f t="shared" si="111"/>
        <v>300</v>
      </c>
      <c r="Z120" s="383">
        <f t="shared" si="112"/>
        <v>220</v>
      </c>
      <c r="AA120" s="383">
        <f t="shared" si="113"/>
        <v>140</v>
      </c>
      <c r="AB120" s="460">
        <f>'ĐẤT PNN'!K120-'ĐẤT NN'!H120</f>
        <v>10</v>
      </c>
    </row>
    <row r="121" spans="1:28" s="18" customFormat="1" ht="94.5" customHeight="1" x14ac:dyDescent="0.25">
      <c r="A121" s="85">
        <f t="shared" si="114"/>
        <v>118</v>
      </c>
      <c r="B121" s="85" t="str">
        <f>'ĐẤT PNN'!B121</f>
        <v>VT3*0,8</v>
      </c>
      <c r="C121" s="453" t="str">
        <f>'ĐẤT PNN'!C121</f>
        <v>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4"/>
      <c r="E121" s="455"/>
      <c r="F121" s="379">
        <f t="shared" si="175"/>
        <v>160</v>
      </c>
      <c r="G121" s="379">
        <f t="shared" si="176"/>
        <v>100</v>
      </c>
      <c r="H121" s="379">
        <f t="shared" si="177"/>
        <v>350</v>
      </c>
      <c r="I121" s="379">
        <f t="shared" si="178"/>
        <v>220</v>
      </c>
      <c r="J121" s="380">
        <f t="shared" si="179"/>
        <v>2.1875</v>
      </c>
      <c r="K121" s="360">
        <f t="shared" si="180"/>
        <v>200</v>
      </c>
      <c r="L121" s="360">
        <f t="shared" si="181"/>
        <v>180</v>
      </c>
      <c r="M121" s="360">
        <f t="shared" si="182"/>
        <v>160</v>
      </c>
      <c r="N121" s="360">
        <f t="shared" si="183"/>
        <v>130</v>
      </c>
      <c r="O121" s="383">
        <f t="shared" si="105"/>
        <v>670</v>
      </c>
      <c r="P121" s="383">
        <f t="shared" si="106"/>
        <v>450</v>
      </c>
      <c r="Q121" s="383">
        <f t="shared" si="107"/>
        <v>350</v>
      </c>
      <c r="R121" s="383">
        <f t="shared" si="108"/>
        <v>230</v>
      </c>
      <c r="S121" s="361">
        <f>'ĐẤT PNN'!W121</f>
        <v>3</v>
      </c>
      <c r="T121" s="360">
        <f t="shared" si="184"/>
        <v>140</v>
      </c>
      <c r="U121" s="360">
        <f t="shared" si="184"/>
        <v>120</v>
      </c>
      <c r="V121" s="360">
        <f t="shared" si="184"/>
        <v>100</v>
      </c>
      <c r="W121" s="360">
        <f t="shared" si="184"/>
        <v>80</v>
      </c>
      <c r="X121" s="383">
        <f t="shared" si="110"/>
        <v>470</v>
      </c>
      <c r="Y121" s="383">
        <f t="shared" si="111"/>
        <v>300</v>
      </c>
      <c r="Z121" s="383">
        <f t="shared" si="112"/>
        <v>220</v>
      </c>
      <c r="AA121" s="383">
        <f t="shared" si="113"/>
        <v>140</v>
      </c>
      <c r="AB121" s="460">
        <f>'ĐẤT PNN'!K121-'ĐẤT NN'!H121</f>
        <v>30</v>
      </c>
    </row>
    <row r="122" spans="1:28" s="18" customFormat="1" ht="63" customHeight="1" x14ac:dyDescent="0.25">
      <c r="A122" s="85">
        <f t="shared" si="114"/>
        <v>119</v>
      </c>
      <c r="B122" s="85" t="str">
        <f>'ĐẤT PNN'!B122</f>
        <v>VT4*0,8</v>
      </c>
      <c r="C122" s="453" t="str">
        <f>'ĐẤT PNN'!C122</f>
        <v>Các tuyến đường giao thông không đấu nối trực tiếp và thông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v>
      </c>
      <c r="D122" s="454"/>
      <c r="E122" s="455"/>
      <c r="F122" s="379">
        <f t="shared" si="175"/>
        <v>130</v>
      </c>
      <c r="G122" s="379">
        <f t="shared" si="176"/>
        <v>80</v>
      </c>
      <c r="H122" s="379">
        <f t="shared" si="177"/>
        <v>230</v>
      </c>
      <c r="I122" s="379">
        <f t="shared" si="178"/>
        <v>140</v>
      </c>
      <c r="J122" s="380">
        <f t="shared" si="179"/>
        <v>1.7692307692307692</v>
      </c>
      <c r="K122" s="360">
        <f t="shared" si="180"/>
        <v>200</v>
      </c>
      <c r="L122" s="360">
        <f t="shared" si="181"/>
        <v>180</v>
      </c>
      <c r="M122" s="360">
        <f t="shared" si="182"/>
        <v>160</v>
      </c>
      <c r="N122" s="360">
        <f t="shared" si="183"/>
        <v>130</v>
      </c>
      <c r="O122" s="383">
        <f t="shared" si="105"/>
        <v>670</v>
      </c>
      <c r="P122" s="383">
        <f t="shared" si="106"/>
        <v>450</v>
      </c>
      <c r="Q122" s="383">
        <f t="shared" si="107"/>
        <v>350</v>
      </c>
      <c r="R122" s="383">
        <f t="shared" si="108"/>
        <v>230</v>
      </c>
      <c r="S122" s="361">
        <f>'ĐẤT PNN'!W122</f>
        <v>3</v>
      </c>
      <c r="T122" s="360">
        <f t="shared" si="184"/>
        <v>140</v>
      </c>
      <c r="U122" s="360">
        <f t="shared" si="184"/>
        <v>120</v>
      </c>
      <c r="V122" s="360">
        <f t="shared" si="184"/>
        <v>100</v>
      </c>
      <c r="W122" s="360">
        <f t="shared" si="184"/>
        <v>80</v>
      </c>
      <c r="X122" s="383">
        <f t="shared" si="110"/>
        <v>470</v>
      </c>
      <c r="Y122" s="383">
        <f t="shared" si="111"/>
        <v>300</v>
      </c>
      <c r="Z122" s="383">
        <f t="shared" si="112"/>
        <v>220</v>
      </c>
      <c r="AA122" s="383">
        <f t="shared" si="113"/>
        <v>140</v>
      </c>
      <c r="AB122" s="460">
        <f>'ĐẤT PNN'!K122-'ĐẤT NN'!H122</f>
        <v>70</v>
      </c>
    </row>
    <row r="123" spans="1:28" s="18" customFormat="1" ht="15.75" x14ac:dyDescent="0.25">
      <c r="A123" s="85">
        <f t="shared" si="114"/>
        <v>120</v>
      </c>
      <c r="B123" s="85" t="str">
        <f>'ĐẤT PNN'!B123</f>
        <v>VC53NT</v>
      </c>
      <c r="C123" s="93" t="str">
        <f>'ĐẤT PNN'!C123</f>
        <v>Đường Suối Ngang</v>
      </c>
      <c r="D123" s="93" t="str">
        <f>'ĐẤT PNN'!D123</f>
        <v xml:space="preserve"> Đường tỉnh 768</v>
      </c>
      <c r="E123" s="93" t="str">
        <f>'ĐẤT PNN'!E123</f>
        <v>Đường Tân An - Vĩnh Tân</v>
      </c>
      <c r="F123" s="364">
        <f>K123</f>
        <v>200</v>
      </c>
      <c r="G123" s="364">
        <f>T123</f>
        <v>140</v>
      </c>
      <c r="H123" s="364">
        <f>O123</f>
        <v>670</v>
      </c>
      <c r="I123" s="364">
        <f>X123</f>
        <v>470</v>
      </c>
      <c r="J123" s="374">
        <f>I123/G123</f>
        <v>3.3571428571428572</v>
      </c>
      <c r="K123" s="320">
        <v>200</v>
      </c>
      <c r="L123" s="320">
        <v>180</v>
      </c>
      <c r="M123" s="320">
        <v>160</v>
      </c>
      <c r="N123" s="320">
        <v>130</v>
      </c>
      <c r="O123" s="383">
        <f t="shared" si="105"/>
        <v>670</v>
      </c>
      <c r="P123" s="383">
        <f t="shared" si="106"/>
        <v>450</v>
      </c>
      <c r="Q123" s="383">
        <f t="shared" si="107"/>
        <v>350</v>
      </c>
      <c r="R123" s="383">
        <f t="shared" si="108"/>
        <v>230</v>
      </c>
      <c r="S123" s="361">
        <v>3</v>
      </c>
      <c r="T123" s="373">
        <v>140</v>
      </c>
      <c r="U123" s="373">
        <v>120</v>
      </c>
      <c r="V123" s="373">
        <v>100</v>
      </c>
      <c r="W123" s="373">
        <v>80</v>
      </c>
      <c r="X123" s="383">
        <f t="shared" si="110"/>
        <v>470</v>
      </c>
      <c r="Y123" s="383">
        <f t="shared" si="111"/>
        <v>300</v>
      </c>
      <c r="Z123" s="383">
        <f t="shared" si="112"/>
        <v>220</v>
      </c>
      <c r="AA123" s="383">
        <f t="shared" si="113"/>
        <v>140</v>
      </c>
      <c r="AB123" s="460">
        <f>'ĐẤT PNN'!K123-'ĐẤT NN'!H123</f>
        <v>330</v>
      </c>
    </row>
    <row r="124" spans="1:28" s="18" customFormat="1" ht="94.5" customHeight="1" x14ac:dyDescent="0.25">
      <c r="A124" s="85">
        <f t="shared" si="114"/>
        <v>121</v>
      </c>
      <c r="B124" s="85" t="str">
        <f>'ĐẤT PNN'!B124</f>
        <v>VT2</v>
      </c>
      <c r="C124" s="453" t="str">
        <f>'ĐẤT PNN'!C124</f>
        <v>Các tuyến đường giao thông đấu nối trực tiếp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v>
      </c>
      <c r="D124" s="454"/>
      <c r="E124" s="455"/>
      <c r="F124" s="379">
        <f t="shared" ref="F124:F129" si="185">IF(B124="VT2",L124,IF(B124="VT3",M124,IF(B124="VT2*0,8",L124,IF(B124="VT3*0,8",M124,N124))))</f>
        <v>180</v>
      </c>
      <c r="G124" s="379">
        <f t="shared" ref="G124:G129" si="186">IF(B124="VT2",U124,IF(B124="VT3",V124,IF(B124="VT2*0,8",U124,IF(B124="VT3*0,8",V124,W124))))</f>
        <v>120</v>
      </c>
      <c r="H124" s="379">
        <f t="shared" ref="H124:H129" si="187">IF(B124="VT2",P124,IF(B124="VT3",Q124,IF(B124="VT4",R124,IF(B124="VT2*0,8",P124,IF(B124="VT3*0,8",Q124,R124)))))</f>
        <v>450</v>
      </c>
      <c r="I124" s="379">
        <f t="shared" ref="I124:I129" si="188">IF(B124="VT2",Y124,IF(B124="VT3",Z124,IF(B124="VT4",AA124,IF(B124="VT2*0,8",Y124,IF(B124="VT3*0,8",Z124,AA124)))))</f>
        <v>300</v>
      </c>
      <c r="J124" s="380">
        <f t="shared" ref="J124:J129" si="189">H124/F124</f>
        <v>2.5</v>
      </c>
      <c r="K124" s="360">
        <f t="shared" ref="K124:K129" si="190">K123</f>
        <v>200</v>
      </c>
      <c r="L124" s="360">
        <f t="shared" ref="L124:L129" si="191">L123</f>
        <v>180</v>
      </c>
      <c r="M124" s="360">
        <f t="shared" ref="M124:M129" si="192">M123</f>
        <v>160</v>
      </c>
      <c r="N124" s="360">
        <f t="shared" ref="N124:N129" si="193">N123</f>
        <v>130</v>
      </c>
      <c r="O124" s="383">
        <f t="shared" si="105"/>
        <v>670</v>
      </c>
      <c r="P124" s="383">
        <f t="shared" si="106"/>
        <v>450</v>
      </c>
      <c r="Q124" s="383">
        <f t="shared" si="107"/>
        <v>350</v>
      </c>
      <c r="R124" s="383">
        <f t="shared" si="108"/>
        <v>230</v>
      </c>
      <c r="S124" s="361">
        <f>'ĐẤT PNN'!W124</f>
        <v>3</v>
      </c>
      <c r="T124" s="360">
        <f t="shared" ref="T124:W129" si="194">T123</f>
        <v>140</v>
      </c>
      <c r="U124" s="360">
        <f t="shared" si="194"/>
        <v>120</v>
      </c>
      <c r="V124" s="360">
        <f t="shared" si="194"/>
        <v>100</v>
      </c>
      <c r="W124" s="360">
        <f t="shared" si="194"/>
        <v>80</v>
      </c>
      <c r="X124" s="383">
        <f t="shared" si="110"/>
        <v>470</v>
      </c>
      <c r="Y124" s="383">
        <f t="shared" si="111"/>
        <v>300</v>
      </c>
      <c r="Z124" s="383">
        <f t="shared" si="112"/>
        <v>220</v>
      </c>
      <c r="AA124" s="383">
        <f t="shared" si="113"/>
        <v>140</v>
      </c>
      <c r="AB124" s="460">
        <f>'ĐẤT PNN'!K124-'ĐẤT NN'!H124</f>
        <v>50</v>
      </c>
    </row>
    <row r="125" spans="1:28" s="18" customFormat="1" ht="110.25" customHeight="1" x14ac:dyDescent="0.25">
      <c r="A125" s="85">
        <f t="shared" si="114"/>
        <v>122</v>
      </c>
      <c r="B125" s="85" t="str">
        <f>'ĐẤT PNN'!B125</f>
        <v>VT3</v>
      </c>
      <c r="C125" s="453" t="str">
        <f>'ĐẤT PNN'!C125</f>
        <v>Các tuyến đường giao thông đấu nối trực tiếp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4"/>
      <c r="E125" s="455"/>
      <c r="F125" s="379">
        <f t="shared" si="185"/>
        <v>160</v>
      </c>
      <c r="G125" s="379">
        <f t="shared" si="186"/>
        <v>100</v>
      </c>
      <c r="H125" s="379">
        <f t="shared" si="187"/>
        <v>350</v>
      </c>
      <c r="I125" s="379">
        <f t="shared" si="188"/>
        <v>220</v>
      </c>
      <c r="J125" s="380">
        <f t="shared" si="189"/>
        <v>2.1875</v>
      </c>
      <c r="K125" s="360">
        <f t="shared" si="190"/>
        <v>200</v>
      </c>
      <c r="L125" s="360">
        <f t="shared" si="191"/>
        <v>180</v>
      </c>
      <c r="M125" s="360">
        <f t="shared" si="192"/>
        <v>160</v>
      </c>
      <c r="N125" s="360">
        <f t="shared" si="193"/>
        <v>130</v>
      </c>
      <c r="O125" s="383">
        <f t="shared" si="105"/>
        <v>670</v>
      </c>
      <c r="P125" s="383">
        <f t="shared" si="106"/>
        <v>450</v>
      </c>
      <c r="Q125" s="383">
        <f t="shared" si="107"/>
        <v>350</v>
      </c>
      <c r="R125" s="383">
        <f t="shared" si="108"/>
        <v>230</v>
      </c>
      <c r="S125" s="361">
        <f>'ĐẤT PNN'!W125</f>
        <v>3</v>
      </c>
      <c r="T125" s="360">
        <f t="shared" si="194"/>
        <v>140</v>
      </c>
      <c r="U125" s="360">
        <f t="shared" si="194"/>
        <v>120</v>
      </c>
      <c r="V125" s="360">
        <f t="shared" si="194"/>
        <v>100</v>
      </c>
      <c r="W125" s="360">
        <f t="shared" si="194"/>
        <v>80</v>
      </c>
      <c r="X125" s="383">
        <f t="shared" si="110"/>
        <v>470</v>
      </c>
      <c r="Y125" s="383">
        <f t="shared" si="111"/>
        <v>300</v>
      </c>
      <c r="Z125" s="383">
        <f t="shared" si="112"/>
        <v>220</v>
      </c>
      <c r="AA125" s="383">
        <f t="shared" si="113"/>
        <v>140</v>
      </c>
      <c r="AB125" s="460">
        <f>'ĐẤT PNN'!K125-'ĐẤT NN'!H125</f>
        <v>70</v>
      </c>
    </row>
    <row r="126" spans="1:28" s="18" customFormat="1" ht="63" customHeight="1" x14ac:dyDescent="0.25">
      <c r="A126" s="85">
        <f t="shared" si="114"/>
        <v>123</v>
      </c>
      <c r="B126" s="85" t="str">
        <f>'ĐẤT PNN'!B126</f>
        <v>VT4</v>
      </c>
      <c r="C126" s="453" t="str">
        <f>'ĐẤT PNN'!C126</f>
        <v>Các tuyến đường giao thông đấu nối trực tiếp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v>
      </c>
      <c r="D126" s="454"/>
      <c r="E126" s="455"/>
      <c r="F126" s="379">
        <f t="shared" si="185"/>
        <v>130</v>
      </c>
      <c r="G126" s="379">
        <f t="shared" si="186"/>
        <v>80</v>
      </c>
      <c r="H126" s="379">
        <f t="shared" si="187"/>
        <v>230</v>
      </c>
      <c r="I126" s="379">
        <f t="shared" si="188"/>
        <v>140</v>
      </c>
      <c r="J126" s="380">
        <f t="shared" si="189"/>
        <v>1.7692307692307692</v>
      </c>
      <c r="K126" s="360">
        <f t="shared" si="190"/>
        <v>200</v>
      </c>
      <c r="L126" s="360">
        <f t="shared" si="191"/>
        <v>180</v>
      </c>
      <c r="M126" s="360">
        <f t="shared" si="192"/>
        <v>160</v>
      </c>
      <c r="N126" s="360">
        <f t="shared" si="193"/>
        <v>130</v>
      </c>
      <c r="O126" s="383">
        <f t="shared" si="105"/>
        <v>670</v>
      </c>
      <c r="P126" s="383">
        <f t="shared" si="106"/>
        <v>450</v>
      </c>
      <c r="Q126" s="383">
        <f t="shared" si="107"/>
        <v>350</v>
      </c>
      <c r="R126" s="383">
        <f t="shared" si="108"/>
        <v>230</v>
      </c>
      <c r="S126" s="361">
        <f>'ĐẤT PNN'!W126</f>
        <v>3</v>
      </c>
      <c r="T126" s="360">
        <f t="shared" si="194"/>
        <v>140</v>
      </c>
      <c r="U126" s="360">
        <f t="shared" si="194"/>
        <v>120</v>
      </c>
      <c r="V126" s="360">
        <f t="shared" si="194"/>
        <v>100</v>
      </c>
      <c r="W126" s="360">
        <f t="shared" si="194"/>
        <v>80</v>
      </c>
      <c r="X126" s="383">
        <f t="shared" si="110"/>
        <v>470</v>
      </c>
      <c r="Y126" s="383">
        <f t="shared" si="111"/>
        <v>300</v>
      </c>
      <c r="Z126" s="383">
        <f t="shared" si="112"/>
        <v>220</v>
      </c>
      <c r="AA126" s="383">
        <f t="shared" si="113"/>
        <v>140</v>
      </c>
      <c r="AB126" s="460">
        <f>'ĐẤT PNN'!K126-'ĐẤT NN'!H126</f>
        <v>110</v>
      </c>
    </row>
    <row r="127" spans="1:28" s="18" customFormat="1" ht="94.5" customHeight="1" x14ac:dyDescent="0.25">
      <c r="A127" s="85">
        <f t="shared" si="114"/>
        <v>124</v>
      </c>
      <c r="B127" s="85" t="str">
        <f>'ĐẤT PNN'!B127</f>
        <v>VT2*0,8</v>
      </c>
      <c r="C127" s="453" t="str">
        <f>'ĐẤT PNN'!C127</f>
        <v>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v>
      </c>
      <c r="D127" s="454"/>
      <c r="E127" s="455"/>
      <c r="F127" s="379">
        <f t="shared" si="185"/>
        <v>180</v>
      </c>
      <c r="G127" s="379">
        <f t="shared" si="186"/>
        <v>120</v>
      </c>
      <c r="H127" s="379">
        <f t="shared" si="187"/>
        <v>450</v>
      </c>
      <c r="I127" s="379">
        <f t="shared" si="188"/>
        <v>300</v>
      </c>
      <c r="J127" s="380">
        <f t="shared" si="189"/>
        <v>2.5</v>
      </c>
      <c r="K127" s="360">
        <f t="shared" si="190"/>
        <v>200</v>
      </c>
      <c r="L127" s="360">
        <f t="shared" si="191"/>
        <v>180</v>
      </c>
      <c r="M127" s="360">
        <f t="shared" si="192"/>
        <v>160</v>
      </c>
      <c r="N127" s="360">
        <f t="shared" si="193"/>
        <v>130</v>
      </c>
      <c r="O127" s="383">
        <f t="shared" si="105"/>
        <v>670</v>
      </c>
      <c r="P127" s="383">
        <f t="shared" si="106"/>
        <v>450</v>
      </c>
      <c r="Q127" s="383">
        <f t="shared" si="107"/>
        <v>350</v>
      </c>
      <c r="R127" s="383">
        <f t="shared" si="108"/>
        <v>230</v>
      </c>
      <c r="S127" s="361">
        <f>'ĐẤT PNN'!W127</f>
        <v>3</v>
      </c>
      <c r="T127" s="360">
        <f t="shared" si="194"/>
        <v>140</v>
      </c>
      <c r="U127" s="360">
        <f t="shared" si="194"/>
        <v>120</v>
      </c>
      <c r="V127" s="360">
        <f t="shared" si="194"/>
        <v>100</v>
      </c>
      <c r="W127" s="360">
        <f t="shared" si="194"/>
        <v>80</v>
      </c>
      <c r="X127" s="383">
        <f t="shared" si="110"/>
        <v>470</v>
      </c>
      <c r="Y127" s="383">
        <f t="shared" si="111"/>
        <v>300</v>
      </c>
      <c r="Z127" s="383">
        <f t="shared" si="112"/>
        <v>220</v>
      </c>
      <c r="AA127" s="383">
        <f t="shared" si="113"/>
        <v>140</v>
      </c>
      <c r="AB127" s="460">
        <f>'ĐẤT PNN'!K127-'ĐẤT NN'!H127</f>
        <v>10</v>
      </c>
    </row>
    <row r="128" spans="1:28" s="18" customFormat="1" ht="94.5" customHeight="1" x14ac:dyDescent="0.25">
      <c r="A128" s="85">
        <f t="shared" si="114"/>
        <v>125</v>
      </c>
      <c r="B128" s="85" t="str">
        <f>'ĐẤT PNN'!B128</f>
        <v>VT3*0,8</v>
      </c>
      <c r="C128" s="453" t="str">
        <f>'ĐẤT PNN'!C128</f>
        <v>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4"/>
      <c r="E128" s="455"/>
      <c r="F128" s="379">
        <f t="shared" si="185"/>
        <v>160</v>
      </c>
      <c r="G128" s="379">
        <f t="shared" si="186"/>
        <v>100</v>
      </c>
      <c r="H128" s="379">
        <f t="shared" si="187"/>
        <v>350</v>
      </c>
      <c r="I128" s="379">
        <f t="shared" si="188"/>
        <v>220</v>
      </c>
      <c r="J128" s="380">
        <f t="shared" si="189"/>
        <v>2.1875</v>
      </c>
      <c r="K128" s="360">
        <f t="shared" si="190"/>
        <v>200</v>
      </c>
      <c r="L128" s="360">
        <f t="shared" si="191"/>
        <v>180</v>
      </c>
      <c r="M128" s="360">
        <f t="shared" si="192"/>
        <v>160</v>
      </c>
      <c r="N128" s="360">
        <f t="shared" si="193"/>
        <v>130</v>
      </c>
      <c r="O128" s="383">
        <f t="shared" si="105"/>
        <v>670</v>
      </c>
      <c r="P128" s="383">
        <f t="shared" si="106"/>
        <v>450</v>
      </c>
      <c r="Q128" s="383">
        <f t="shared" si="107"/>
        <v>350</v>
      </c>
      <c r="R128" s="383">
        <f t="shared" si="108"/>
        <v>230</v>
      </c>
      <c r="S128" s="361">
        <f>'ĐẤT PNN'!W128</f>
        <v>3</v>
      </c>
      <c r="T128" s="360">
        <f t="shared" si="194"/>
        <v>140</v>
      </c>
      <c r="U128" s="360">
        <f t="shared" si="194"/>
        <v>120</v>
      </c>
      <c r="V128" s="360">
        <f t="shared" si="194"/>
        <v>100</v>
      </c>
      <c r="W128" s="360">
        <f t="shared" si="194"/>
        <v>80</v>
      </c>
      <c r="X128" s="383">
        <f t="shared" si="110"/>
        <v>470</v>
      </c>
      <c r="Y128" s="383">
        <f t="shared" si="111"/>
        <v>300</v>
      </c>
      <c r="Z128" s="383">
        <f t="shared" si="112"/>
        <v>220</v>
      </c>
      <c r="AA128" s="383">
        <f t="shared" si="113"/>
        <v>140</v>
      </c>
      <c r="AB128" s="460">
        <f>'ĐẤT PNN'!K128-'ĐẤT NN'!H128</f>
        <v>30</v>
      </c>
    </row>
    <row r="129" spans="1:28" s="18" customFormat="1" ht="63" customHeight="1" x14ac:dyDescent="0.25">
      <c r="A129" s="85">
        <f t="shared" si="114"/>
        <v>126</v>
      </c>
      <c r="B129" s="85" t="str">
        <f>'ĐẤT PNN'!B129</f>
        <v>VT4*0,8</v>
      </c>
      <c r="C129" s="453" t="str">
        <f>'ĐẤT PNN'!C129</f>
        <v>Các tuyến đường giao thông không đấu nối trực tiếp và thông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v>
      </c>
      <c r="D129" s="454"/>
      <c r="E129" s="455"/>
      <c r="F129" s="379">
        <f t="shared" si="185"/>
        <v>130</v>
      </c>
      <c r="G129" s="379">
        <f t="shared" si="186"/>
        <v>80</v>
      </c>
      <c r="H129" s="379">
        <f t="shared" si="187"/>
        <v>230</v>
      </c>
      <c r="I129" s="379">
        <f t="shared" si="188"/>
        <v>140</v>
      </c>
      <c r="J129" s="380">
        <f t="shared" si="189"/>
        <v>1.7692307692307692</v>
      </c>
      <c r="K129" s="360">
        <f t="shared" si="190"/>
        <v>200</v>
      </c>
      <c r="L129" s="360">
        <f t="shared" si="191"/>
        <v>180</v>
      </c>
      <c r="M129" s="360">
        <f t="shared" si="192"/>
        <v>160</v>
      </c>
      <c r="N129" s="360">
        <f t="shared" si="193"/>
        <v>130</v>
      </c>
      <c r="O129" s="383">
        <f t="shared" si="105"/>
        <v>670</v>
      </c>
      <c r="P129" s="383">
        <f t="shared" si="106"/>
        <v>450</v>
      </c>
      <c r="Q129" s="383">
        <f t="shared" si="107"/>
        <v>350</v>
      </c>
      <c r="R129" s="383">
        <f t="shared" si="108"/>
        <v>230</v>
      </c>
      <c r="S129" s="361">
        <f>'ĐẤT PNN'!W129</f>
        <v>3</v>
      </c>
      <c r="T129" s="360">
        <f t="shared" si="194"/>
        <v>140</v>
      </c>
      <c r="U129" s="360">
        <f t="shared" si="194"/>
        <v>120</v>
      </c>
      <c r="V129" s="360">
        <f t="shared" si="194"/>
        <v>100</v>
      </c>
      <c r="W129" s="360">
        <f t="shared" si="194"/>
        <v>80</v>
      </c>
      <c r="X129" s="383">
        <f t="shared" si="110"/>
        <v>470</v>
      </c>
      <c r="Y129" s="383">
        <f t="shared" si="111"/>
        <v>300</v>
      </c>
      <c r="Z129" s="383">
        <f t="shared" si="112"/>
        <v>220</v>
      </c>
      <c r="AA129" s="383">
        <f t="shared" si="113"/>
        <v>140</v>
      </c>
      <c r="AB129" s="460">
        <f>'ĐẤT PNN'!K129-'ĐẤT NN'!H129</f>
        <v>70</v>
      </c>
    </row>
    <row r="130" spans="1:28" ht="110.25" customHeight="1" x14ac:dyDescent="0.25">
      <c r="A130" s="85">
        <f t="shared" si="114"/>
        <v>127</v>
      </c>
      <c r="B130" s="85" t="str">
        <f>'ĐẤT PNN'!B130</f>
        <v>VC18NT2_D1</v>
      </c>
      <c r="C130" s="93" t="str">
        <f>'ĐẤT PNN'!C130</f>
        <v>Đường Vĩnh Tân - Cây Điệp</v>
      </c>
      <c r="D130" s="93" t="str">
        <f>'ĐẤT PNN'!D130</f>
        <v>Đường tỉnh 767</v>
      </c>
      <c r="E130" s="93" t="str">
        <f>'ĐẤT PNN'!E130</f>
        <v>Cây xăng Tín Nghĩa</v>
      </c>
      <c r="F130" s="364">
        <f>K130</f>
        <v>210</v>
      </c>
      <c r="G130" s="364">
        <f>T130</f>
        <v>150</v>
      </c>
      <c r="H130" s="364">
        <f>O130</f>
        <v>700</v>
      </c>
      <c r="I130" s="364">
        <f>X130</f>
        <v>500</v>
      </c>
      <c r="J130" s="374">
        <f>I130/G130</f>
        <v>3.3333333333333335</v>
      </c>
      <c r="K130" s="97">
        <v>210</v>
      </c>
      <c r="L130" s="97">
        <v>190</v>
      </c>
      <c r="M130" s="97">
        <v>170</v>
      </c>
      <c r="N130" s="97">
        <v>140</v>
      </c>
      <c r="O130" s="383">
        <f t="shared" si="105"/>
        <v>700</v>
      </c>
      <c r="P130" s="383">
        <f t="shared" si="106"/>
        <v>480</v>
      </c>
      <c r="Q130" s="383">
        <f t="shared" si="107"/>
        <v>370</v>
      </c>
      <c r="R130" s="383">
        <f t="shared" si="108"/>
        <v>250</v>
      </c>
      <c r="S130" s="361">
        <v>2</v>
      </c>
      <c r="T130" s="372">
        <v>150</v>
      </c>
      <c r="U130" s="372">
        <v>125</v>
      </c>
      <c r="V130" s="372">
        <v>110</v>
      </c>
      <c r="W130" s="372">
        <v>90</v>
      </c>
      <c r="X130" s="383">
        <f t="shared" si="110"/>
        <v>500</v>
      </c>
      <c r="Y130" s="383">
        <f t="shared" si="111"/>
        <v>310</v>
      </c>
      <c r="Z130" s="383">
        <f t="shared" si="112"/>
        <v>240</v>
      </c>
      <c r="AA130" s="383">
        <f t="shared" si="113"/>
        <v>160</v>
      </c>
      <c r="AB130" s="460">
        <f>'ĐẤT PNN'!K130-'ĐẤT NN'!H130</f>
        <v>1800</v>
      </c>
    </row>
    <row r="131" spans="1:28" ht="110.25" customHeight="1" x14ac:dyDescent="0.25">
      <c r="A131" s="85">
        <f t="shared" si="114"/>
        <v>128</v>
      </c>
      <c r="B131" s="85" t="str">
        <f>'ĐẤT PNN'!B131</f>
        <v>VT2</v>
      </c>
      <c r="C131" s="453" t="str">
        <f>'ĐẤT PNN'!C131</f>
        <v>Các tuyến đường giao thông đấu nối trực tiếp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v>
      </c>
      <c r="D131" s="454"/>
      <c r="E131" s="455"/>
      <c r="F131" s="379">
        <f t="shared" ref="F131:F136" si="195">IF(B131="VT2",L131,IF(B131="VT3",M131,IF(B131="VT2*0,8",L131,IF(B131="VT3*0,8",M131,N131))))</f>
        <v>190</v>
      </c>
      <c r="G131" s="379">
        <f t="shared" ref="G131:G136" si="196">IF(B131="VT2",U131,IF(B131="VT3",V131,IF(B131="VT2*0,8",U131,IF(B131="VT3*0,8",V131,W131))))</f>
        <v>125</v>
      </c>
      <c r="H131" s="379">
        <f t="shared" ref="H131:H136" si="197">IF(B131="VT2",P131,IF(B131="VT3",Q131,IF(B131="VT4",R131,IF(B131="VT2*0,8",P131,IF(B131="VT3*0,8",Q131,R131)))))</f>
        <v>480</v>
      </c>
      <c r="I131" s="379">
        <f t="shared" ref="I131:I136" si="198">IF(B131="VT2",Y131,IF(B131="VT3",Z131,IF(B131="VT4",AA131,IF(B131="VT2*0,8",Y131,IF(B131="VT3*0,8",Z131,AA131)))))</f>
        <v>310</v>
      </c>
      <c r="J131" s="380">
        <f t="shared" ref="J131:J136" si="199">H131/F131</f>
        <v>2.5263157894736841</v>
      </c>
      <c r="K131" s="360">
        <f t="shared" ref="K131:K136" si="200">K130</f>
        <v>210</v>
      </c>
      <c r="L131" s="360">
        <f t="shared" ref="L131:L136" si="201">L130</f>
        <v>190</v>
      </c>
      <c r="M131" s="360">
        <f t="shared" ref="M131:M136" si="202">M130</f>
        <v>170</v>
      </c>
      <c r="N131" s="360">
        <f t="shared" ref="N131:N136" si="203">N130</f>
        <v>140</v>
      </c>
      <c r="O131" s="383">
        <f t="shared" si="105"/>
        <v>700</v>
      </c>
      <c r="P131" s="383">
        <f t="shared" si="106"/>
        <v>480</v>
      </c>
      <c r="Q131" s="383">
        <f t="shared" si="107"/>
        <v>370</v>
      </c>
      <c r="R131" s="383">
        <f t="shared" si="108"/>
        <v>250</v>
      </c>
      <c r="S131" s="361">
        <f>'ĐẤT PNN'!W131</f>
        <v>1</v>
      </c>
      <c r="T131" s="360">
        <f t="shared" ref="T131:W136" si="204">T130</f>
        <v>150</v>
      </c>
      <c r="U131" s="360">
        <f t="shared" si="204"/>
        <v>125</v>
      </c>
      <c r="V131" s="360">
        <f t="shared" si="204"/>
        <v>110</v>
      </c>
      <c r="W131" s="360">
        <f t="shared" si="204"/>
        <v>90</v>
      </c>
      <c r="X131" s="383">
        <f t="shared" si="110"/>
        <v>500</v>
      </c>
      <c r="Y131" s="383">
        <f t="shared" si="111"/>
        <v>310</v>
      </c>
      <c r="Z131" s="383">
        <f t="shared" si="112"/>
        <v>240</v>
      </c>
      <c r="AA131" s="383">
        <f t="shared" si="113"/>
        <v>160</v>
      </c>
      <c r="AB131" s="460">
        <f>'ĐẤT PNN'!K131-'ĐẤT NN'!H131</f>
        <v>360</v>
      </c>
    </row>
    <row r="132" spans="1:28" ht="110.25" customHeight="1" x14ac:dyDescent="0.25">
      <c r="A132" s="85">
        <f t="shared" si="114"/>
        <v>129</v>
      </c>
      <c r="B132" s="85" t="str">
        <f>'ĐẤT PNN'!B132</f>
        <v>VT3</v>
      </c>
      <c r="C132" s="453" t="str">
        <f>'ĐẤT PNN'!C132</f>
        <v>Các tuyến đường giao thông đấu nối trực tiếp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4"/>
      <c r="E132" s="455"/>
      <c r="F132" s="379">
        <f t="shared" si="195"/>
        <v>170</v>
      </c>
      <c r="G132" s="379">
        <f t="shared" si="196"/>
        <v>110</v>
      </c>
      <c r="H132" s="379">
        <f t="shared" si="197"/>
        <v>370</v>
      </c>
      <c r="I132" s="379">
        <f t="shared" si="198"/>
        <v>240</v>
      </c>
      <c r="J132" s="380">
        <f t="shared" si="199"/>
        <v>2.1764705882352939</v>
      </c>
      <c r="K132" s="360">
        <f t="shared" si="200"/>
        <v>210</v>
      </c>
      <c r="L132" s="360">
        <f t="shared" si="201"/>
        <v>190</v>
      </c>
      <c r="M132" s="360">
        <f t="shared" si="202"/>
        <v>170</v>
      </c>
      <c r="N132" s="360">
        <f t="shared" si="203"/>
        <v>140</v>
      </c>
      <c r="O132" s="383">
        <f t="shared" si="105"/>
        <v>700</v>
      </c>
      <c r="P132" s="383">
        <f t="shared" si="106"/>
        <v>480</v>
      </c>
      <c r="Q132" s="383">
        <f t="shared" si="107"/>
        <v>370</v>
      </c>
      <c r="R132" s="383">
        <f t="shared" si="108"/>
        <v>250</v>
      </c>
      <c r="S132" s="361">
        <f>'ĐẤT PNN'!W132</f>
        <v>1</v>
      </c>
      <c r="T132" s="360">
        <f t="shared" si="204"/>
        <v>150</v>
      </c>
      <c r="U132" s="360">
        <f t="shared" si="204"/>
        <v>125</v>
      </c>
      <c r="V132" s="360">
        <f t="shared" si="204"/>
        <v>110</v>
      </c>
      <c r="W132" s="360">
        <f t="shared" si="204"/>
        <v>90</v>
      </c>
      <c r="X132" s="383">
        <f t="shared" si="110"/>
        <v>500</v>
      </c>
      <c r="Y132" s="383">
        <f t="shared" si="111"/>
        <v>310</v>
      </c>
      <c r="Z132" s="383">
        <f t="shared" si="112"/>
        <v>240</v>
      </c>
      <c r="AA132" s="383">
        <f t="shared" si="113"/>
        <v>160</v>
      </c>
      <c r="AB132" s="460">
        <f>'ĐẤT PNN'!K132-'ĐẤT NN'!H132</f>
        <v>290</v>
      </c>
    </row>
    <row r="133" spans="1:28" ht="63" customHeight="1" x14ac:dyDescent="0.25">
      <c r="A133" s="85">
        <f t="shared" si="114"/>
        <v>130</v>
      </c>
      <c r="B133" s="85" t="str">
        <f>'ĐẤT PNN'!B133</f>
        <v>VT4</v>
      </c>
      <c r="C133" s="453" t="str">
        <f>'ĐẤT PNN'!C133</f>
        <v>Các tuyến đường giao thông đấu nối trực tiếp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v>
      </c>
      <c r="D133" s="454"/>
      <c r="E133" s="455"/>
      <c r="F133" s="379">
        <f t="shared" si="195"/>
        <v>140</v>
      </c>
      <c r="G133" s="379">
        <f t="shared" si="196"/>
        <v>90</v>
      </c>
      <c r="H133" s="379">
        <f t="shared" si="197"/>
        <v>250</v>
      </c>
      <c r="I133" s="379">
        <f t="shared" si="198"/>
        <v>160</v>
      </c>
      <c r="J133" s="380">
        <f t="shared" si="199"/>
        <v>1.7857142857142858</v>
      </c>
      <c r="K133" s="360">
        <f t="shared" si="200"/>
        <v>210</v>
      </c>
      <c r="L133" s="360">
        <f t="shared" si="201"/>
        <v>190</v>
      </c>
      <c r="M133" s="360">
        <f t="shared" si="202"/>
        <v>170</v>
      </c>
      <c r="N133" s="360">
        <f t="shared" si="203"/>
        <v>140</v>
      </c>
      <c r="O133" s="383">
        <f t="shared" ref="O133:O185" si="205">ROUND(K133*10/3,-1)</f>
        <v>700</v>
      </c>
      <c r="P133" s="383">
        <f t="shared" ref="P133:P185" si="206">ROUND(L133*2.5,-1)</f>
        <v>480</v>
      </c>
      <c r="Q133" s="383">
        <f t="shared" ref="Q133:Q185" si="207">ROUND(M133*2.2,-1)</f>
        <v>370</v>
      </c>
      <c r="R133" s="383">
        <f t="shared" ref="R133:R185" si="208">ROUND(N133*1.8,-1)</f>
        <v>250</v>
      </c>
      <c r="S133" s="361">
        <f>'ĐẤT PNN'!W133</f>
        <v>1</v>
      </c>
      <c r="T133" s="360">
        <f t="shared" si="204"/>
        <v>150</v>
      </c>
      <c r="U133" s="360">
        <f t="shared" si="204"/>
        <v>125</v>
      </c>
      <c r="V133" s="360">
        <f t="shared" si="204"/>
        <v>110</v>
      </c>
      <c r="W133" s="360">
        <f t="shared" si="204"/>
        <v>90</v>
      </c>
      <c r="X133" s="383">
        <f t="shared" ref="X133:X185" si="209">ROUND(T133*10/3,-1)</f>
        <v>500</v>
      </c>
      <c r="Y133" s="383">
        <f t="shared" ref="Y133:Y185" si="210">ROUND(U133*2.5,-1)</f>
        <v>310</v>
      </c>
      <c r="Z133" s="383">
        <f t="shared" ref="Z133:Z185" si="211">ROUND(V133*2.2,-1)</f>
        <v>240</v>
      </c>
      <c r="AA133" s="383">
        <f t="shared" ref="AA133:AA185" si="212">ROUND(W133*1.8,-1)</f>
        <v>160</v>
      </c>
      <c r="AB133" s="460">
        <f>'ĐẤT PNN'!K133-'ĐẤT NN'!H133</f>
        <v>340</v>
      </c>
    </row>
    <row r="134" spans="1:28" ht="110.25" customHeight="1" x14ac:dyDescent="0.25">
      <c r="A134" s="85">
        <f t="shared" ref="A134:A185" si="213">A133+1</f>
        <v>131</v>
      </c>
      <c r="B134" s="85" t="str">
        <f>'ĐẤT PNN'!B134</f>
        <v>VT2*0,8</v>
      </c>
      <c r="C134" s="453" t="str">
        <f>'ĐẤT PNN'!C134</f>
        <v>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v>
      </c>
      <c r="D134" s="454"/>
      <c r="E134" s="455"/>
      <c r="F134" s="379">
        <f t="shared" si="195"/>
        <v>190</v>
      </c>
      <c r="G134" s="379">
        <f t="shared" si="196"/>
        <v>125</v>
      </c>
      <c r="H134" s="379">
        <f t="shared" si="197"/>
        <v>480</v>
      </c>
      <c r="I134" s="379">
        <f t="shared" si="198"/>
        <v>310</v>
      </c>
      <c r="J134" s="380">
        <f t="shared" si="199"/>
        <v>2.5263157894736841</v>
      </c>
      <c r="K134" s="360">
        <f t="shared" si="200"/>
        <v>210</v>
      </c>
      <c r="L134" s="360">
        <f t="shared" si="201"/>
        <v>190</v>
      </c>
      <c r="M134" s="360">
        <f t="shared" si="202"/>
        <v>170</v>
      </c>
      <c r="N134" s="360">
        <f t="shared" si="203"/>
        <v>140</v>
      </c>
      <c r="O134" s="383">
        <f t="shared" si="205"/>
        <v>700</v>
      </c>
      <c r="P134" s="383">
        <f t="shared" si="206"/>
        <v>480</v>
      </c>
      <c r="Q134" s="383">
        <f t="shared" si="207"/>
        <v>370</v>
      </c>
      <c r="R134" s="383">
        <f t="shared" si="208"/>
        <v>250</v>
      </c>
      <c r="S134" s="361">
        <f>'ĐẤT PNN'!W134</f>
        <v>1</v>
      </c>
      <c r="T134" s="360">
        <f t="shared" si="204"/>
        <v>150</v>
      </c>
      <c r="U134" s="360">
        <f t="shared" si="204"/>
        <v>125</v>
      </c>
      <c r="V134" s="360">
        <f t="shared" si="204"/>
        <v>110</v>
      </c>
      <c r="W134" s="360">
        <f t="shared" si="204"/>
        <v>90</v>
      </c>
      <c r="X134" s="383">
        <f t="shared" si="209"/>
        <v>500</v>
      </c>
      <c r="Y134" s="383">
        <f t="shared" si="210"/>
        <v>310</v>
      </c>
      <c r="Z134" s="383">
        <f t="shared" si="211"/>
        <v>240</v>
      </c>
      <c r="AA134" s="383">
        <f t="shared" si="212"/>
        <v>160</v>
      </c>
      <c r="AB134" s="460">
        <f>'ĐẤT PNN'!K134-'ĐẤT NN'!H134</f>
        <v>300</v>
      </c>
    </row>
    <row r="135" spans="1:28" ht="110.25" customHeight="1" x14ac:dyDescent="0.25">
      <c r="A135" s="85">
        <f t="shared" si="213"/>
        <v>132</v>
      </c>
      <c r="B135" s="85" t="str">
        <f>'ĐẤT PNN'!B135</f>
        <v>VT3*0,8</v>
      </c>
      <c r="C135" s="453" t="str">
        <f>'ĐẤT PNN'!C135</f>
        <v>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4"/>
      <c r="E135" s="455"/>
      <c r="F135" s="379">
        <f t="shared" si="195"/>
        <v>170</v>
      </c>
      <c r="G135" s="379">
        <f t="shared" si="196"/>
        <v>110</v>
      </c>
      <c r="H135" s="379">
        <f t="shared" si="197"/>
        <v>370</v>
      </c>
      <c r="I135" s="379">
        <f t="shared" si="198"/>
        <v>240</v>
      </c>
      <c r="J135" s="380">
        <f t="shared" si="199"/>
        <v>2.1764705882352939</v>
      </c>
      <c r="K135" s="360">
        <f t="shared" si="200"/>
        <v>210</v>
      </c>
      <c r="L135" s="360">
        <f t="shared" si="201"/>
        <v>190</v>
      </c>
      <c r="M135" s="360">
        <f t="shared" si="202"/>
        <v>170</v>
      </c>
      <c r="N135" s="360">
        <f t="shared" si="203"/>
        <v>140</v>
      </c>
      <c r="O135" s="383">
        <f t="shared" si="205"/>
        <v>700</v>
      </c>
      <c r="P135" s="383">
        <f t="shared" si="206"/>
        <v>480</v>
      </c>
      <c r="Q135" s="383">
        <f t="shared" si="207"/>
        <v>370</v>
      </c>
      <c r="R135" s="383">
        <f t="shared" si="208"/>
        <v>250</v>
      </c>
      <c r="S135" s="361">
        <f>'ĐẤT PNN'!W135</f>
        <v>1</v>
      </c>
      <c r="T135" s="360">
        <f t="shared" si="204"/>
        <v>150</v>
      </c>
      <c r="U135" s="360">
        <f t="shared" si="204"/>
        <v>125</v>
      </c>
      <c r="V135" s="360">
        <f t="shared" si="204"/>
        <v>110</v>
      </c>
      <c r="W135" s="360">
        <f t="shared" si="204"/>
        <v>90</v>
      </c>
      <c r="X135" s="383">
        <f t="shared" si="209"/>
        <v>500</v>
      </c>
      <c r="Y135" s="383">
        <f t="shared" si="210"/>
        <v>310</v>
      </c>
      <c r="Z135" s="383">
        <f t="shared" si="211"/>
        <v>240</v>
      </c>
      <c r="AA135" s="383">
        <f t="shared" si="212"/>
        <v>160</v>
      </c>
      <c r="AB135" s="460">
        <f>'ĐẤT PNN'!K135-'ĐẤT NN'!H135</f>
        <v>220</v>
      </c>
    </row>
    <row r="136" spans="1:28" ht="63" customHeight="1" x14ac:dyDescent="0.25">
      <c r="A136" s="85">
        <f t="shared" si="213"/>
        <v>133</v>
      </c>
      <c r="B136" s="85" t="str">
        <f>'ĐẤT PNN'!B136</f>
        <v>VT4*0,8</v>
      </c>
      <c r="C136" s="453" t="str">
        <f>'ĐẤT PNN'!C136</f>
        <v>Các tuyến đường giao thông không đấu nối trực tiếp và thông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v>
      </c>
      <c r="D136" s="454"/>
      <c r="E136" s="455"/>
      <c r="F136" s="379">
        <f t="shared" si="195"/>
        <v>140</v>
      </c>
      <c r="G136" s="379">
        <f t="shared" si="196"/>
        <v>90</v>
      </c>
      <c r="H136" s="379">
        <f t="shared" si="197"/>
        <v>250</v>
      </c>
      <c r="I136" s="379">
        <f t="shared" si="198"/>
        <v>160</v>
      </c>
      <c r="J136" s="380">
        <f t="shared" si="199"/>
        <v>1.7857142857142858</v>
      </c>
      <c r="K136" s="360">
        <f t="shared" si="200"/>
        <v>210</v>
      </c>
      <c r="L136" s="360">
        <f t="shared" si="201"/>
        <v>190</v>
      </c>
      <c r="M136" s="360">
        <f t="shared" si="202"/>
        <v>170</v>
      </c>
      <c r="N136" s="360">
        <f t="shared" si="203"/>
        <v>140</v>
      </c>
      <c r="O136" s="383">
        <f t="shared" si="205"/>
        <v>700</v>
      </c>
      <c r="P136" s="383">
        <f t="shared" si="206"/>
        <v>480</v>
      </c>
      <c r="Q136" s="383">
        <f t="shared" si="207"/>
        <v>370</v>
      </c>
      <c r="R136" s="383">
        <f t="shared" si="208"/>
        <v>250</v>
      </c>
      <c r="S136" s="361">
        <f>'ĐẤT PNN'!W136</f>
        <v>1</v>
      </c>
      <c r="T136" s="360">
        <f t="shared" si="204"/>
        <v>150</v>
      </c>
      <c r="U136" s="360">
        <f t="shared" si="204"/>
        <v>125</v>
      </c>
      <c r="V136" s="360">
        <f t="shared" si="204"/>
        <v>110</v>
      </c>
      <c r="W136" s="360">
        <f t="shared" si="204"/>
        <v>90</v>
      </c>
      <c r="X136" s="383">
        <f t="shared" si="209"/>
        <v>500</v>
      </c>
      <c r="Y136" s="383">
        <f t="shared" si="210"/>
        <v>310</v>
      </c>
      <c r="Z136" s="383">
        <f t="shared" si="211"/>
        <v>240</v>
      </c>
      <c r="AA136" s="383">
        <f t="shared" si="212"/>
        <v>160</v>
      </c>
      <c r="AB136" s="460">
        <f>'ĐẤT PNN'!K136-'ĐẤT NN'!H136</f>
        <v>280</v>
      </c>
    </row>
    <row r="137" spans="1:28" ht="31.5" x14ac:dyDescent="0.25">
      <c r="A137" s="85">
        <f t="shared" si="213"/>
        <v>134</v>
      </c>
      <c r="B137" s="85" t="str">
        <f>'ĐẤT PNN'!B137</f>
        <v>VC18NT2_D2</v>
      </c>
      <c r="C137" s="93" t="str">
        <f>'ĐẤT PNN'!C137</f>
        <v>Đường Vĩnh Tân - Cây Điệp</v>
      </c>
      <c r="D137" s="93" t="str">
        <f>'ĐẤT PNN'!D137</f>
        <v>Cây xăng Tín Nghĩa</v>
      </c>
      <c r="E137" s="93" t="str">
        <f>'ĐẤT PNN'!E137</f>
        <v>Giáp ranh xã Trảng Bom và xã Bàu Hàm</v>
      </c>
      <c r="F137" s="364">
        <f>K137</f>
        <v>210</v>
      </c>
      <c r="G137" s="364">
        <f>T137</f>
        <v>150</v>
      </c>
      <c r="H137" s="364">
        <f>O137</f>
        <v>700</v>
      </c>
      <c r="I137" s="364">
        <f>X137</f>
        <v>500</v>
      </c>
      <c r="J137" s="374">
        <f>I137/G137</f>
        <v>3.3333333333333335</v>
      </c>
      <c r="K137" s="97">
        <v>210</v>
      </c>
      <c r="L137" s="97">
        <v>190</v>
      </c>
      <c r="M137" s="97">
        <v>170</v>
      </c>
      <c r="N137" s="97">
        <v>140</v>
      </c>
      <c r="O137" s="383">
        <f t="shared" si="205"/>
        <v>700</v>
      </c>
      <c r="P137" s="383">
        <f t="shared" si="206"/>
        <v>480</v>
      </c>
      <c r="Q137" s="383">
        <f t="shared" si="207"/>
        <v>370</v>
      </c>
      <c r="R137" s="383">
        <f t="shared" si="208"/>
        <v>250</v>
      </c>
      <c r="S137" s="361">
        <v>2</v>
      </c>
      <c r="T137" s="372">
        <v>150</v>
      </c>
      <c r="U137" s="372">
        <v>125</v>
      </c>
      <c r="V137" s="372">
        <v>110</v>
      </c>
      <c r="W137" s="372">
        <v>90</v>
      </c>
      <c r="X137" s="383">
        <f t="shared" si="209"/>
        <v>500</v>
      </c>
      <c r="Y137" s="383">
        <f t="shared" si="210"/>
        <v>310</v>
      </c>
      <c r="Z137" s="383">
        <f t="shared" si="211"/>
        <v>240</v>
      </c>
      <c r="AA137" s="383">
        <f t="shared" si="212"/>
        <v>160</v>
      </c>
      <c r="AB137" s="460">
        <f>'ĐẤT PNN'!K137-'ĐẤT NN'!H137</f>
        <v>1400</v>
      </c>
    </row>
    <row r="138" spans="1:28" ht="110.25" customHeight="1" x14ac:dyDescent="0.25">
      <c r="A138" s="85">
        <f t="shared" si="213"/>
        <v>135</v>
      </c>
      <c r="B138" s="85" t="str">
        <f>'ĐẤT PNN'!B138</f>
        <v>VT2</v>
      </c>
      <c r="C138" s="453" t="str">
        <f>'ĐẤT PNN'!C138</f>
        <v>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v>
      </c>
      <c r="D138" s="454"/>
      <c r="E138" s="455"/>
      <c r="F138" s="379">
        <f t="shared" ref="F138:F143" si="214">IF(B138="VT2",L138,IF(B138="VT3",M138,IF(B138="VT2*0,8",L138,IF(B138="VT3*0,8",M138,N138))))</f>
        <v>190</v>
      </c>
      <c r="G138" s="379">
        <f t="shared" ref="G138:G143" si="215">IF(B138="VT2",U138,IF(B138="VT3",V138,IF(B138="VT2*0,8",U138,IF(B138="VT3*0,8",V138,W138))))</f>
        <v>125</v>
      </c>
      <c r="H138" s="379">
        <f t="shared" ref="H138:H143" si="216">IF(B138="VT2",P138,IF(B138="VT3",Q138,IF(B138="VT4",R138,IF(B138="VT2*0,8",P138,IF(B138="VT3*0,8",Q138,R138)))))</f>
        <v>480</v>
      </c>
      <c r="I138" s="379">
        <f t="shared" ref="I138:I143" si="217">IF(B138="VT2",Y138,IF(B138="VT3",Z138,IF(B138="VT4",AA138,IF(B138="VT2*0,8",Y138,IF(B138="VT3*0,8",Z138,AA138)))))</f>
        <v>310</v>
      </c>
      <c r="J138" s="380">
        <f t="shared" ref="J138:J143" si="218">H138/F138</f>
        <v>2.5263157894736841</v>
      </c>
      <c r="K138" s="360">
        <f t="shared" ref="K138:K143" si="219">K137</f>
        <v>210</v>
      </c>
      <c r="L138" s="360">
        <f t="shared" ref="L138:L143" si="220">L137</f>
        <v>190</v>
      </c>
      <c r="M138" s="360">
        <f t="shared" ref="M138:M143" si="221">M137</f>
        <v>170</v>
      </c>
      <c r="N138" s="360">
        <f t="shared" ref="N138:N143" si="222">N137</f>
        <v>140</v>
      </c>
      <c r="O138" s="383">
        <f t="shared" si="205"/>
        <v>700</v>
      </c>
      <c r="P138" s="383">
        <f t="shared" si="206"/>
        <v>480</v>
      </c>
      <c r="Q138" s="383">
        <f t="shared" si="207"/>
        <v>370</v>
      </c>
      <c r="R138" s="383">
        <f t="shared" si="208"/>
        <v>250</v>
      </c>
      <c r="S138" s="361">
        <f>'ĐẤT PNN'!W138</f>
        <v>1</v>
      </c>
      <c r="T138" s="360">
        <f t="shared" ref="T138:W143" si="223">T137</f>
        <v>150</v>
      </c>
      <c r="U138" s="360">
        <f t="shared" si="223"/>
        <v>125</v>
      </c>
      <c r="V138" s="360">
        <f t="shared" si="223"/>
        <v>110</v>
      </c>
      <c r="W138" s="360">
        <f t="shared" si="223"/>
        <v>90</v>
      </c>
      <c r="X138" s="383">
        <f t="shared" si="209"/>
        <v>500</v>
      </c>
      <c r="Y138" s="383">
        <f t="shared" si="210"/>
        <v>310</v>
      </c>
      <c r="Z138" s="383">
        <f t="shared" si="211"/>
        <v>240</v>
      </c>
      <c r="AA138" s="383">
        <f t="shared" si="212"/>
        <v>160</v>
      </c>
      <c r="AB138" s="460">
        <f>'ĐẤT PNN'!K138-'ĐẤT NN'!H138</f>
        <v>360</v>
      </c>
    </row>
    <row r="139" spans="1:28" ht="126" customHeight="1" x14ac:dyDescent="0.25">
      <c r="A139" s="85">
        <f t="shared" si="213"/>
        <v>136</v>
      </c>
      <c r="B139" s="85" t="str">
        <f>'ĐẤT PNN'!B139</f>
        <v>VT3</v>
      </c>
      <c r="C139" s="453" t="str">
        <f>'ĐẤT PNN'!C139</f>
        <v>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4"/>
      <c r="E139" s="455"/>
      <c r="F139" s="379">
        <f t="shared" si="214"/>
        <v>170</v>
      </c>
      <c r="G139" s="379">
        <f t="shared" si="215"/>
        <v>110</v>
      </c>
      <c r="H139" s="379">
        <f t="shared" si="216"/>
        <v>370</v>
      </c>
      <c r="I139" s="379">
        <f t="shared" si="217"/>
        <v>240</v>
      </c>
      <c r="J139" s="380">
        <f t="shared" si="218"/>
        <v>2.1764705882352939</v>
      </c>
      <c r="K139" s="360">
        <f t="shared" si="219"/>
        <v>210</v>
      </c>
      <c r="L139" s="360">
        <f t="shared" si="220"/>
        <v>190</v>
      </c>
      <c r="M139" s="360">
        <f t="shared" si="221"/>
        <v>170</v>
      </c>
      <c r="N139" s="360">
        <f t="shared" si="222"/>
        <v>140</v>
      </c>
      <c r="O139" s="383">
        <f t="shared" si="205"/>
        <v>700</v>
      </c>
      <c r="P139" s="383">
        <f t="shared" si="206"/>
        <v>480</v>
      </c>
      <c r="Q139" s="383">
        <f t="shared" si="207"/>
        <v>370</v>
      </c>
      <c r="R139" s="383">
        <f t="shared" si="208"/>
        <v>250</v>
      </c>
      <c r="S139" s="361">
        <f>'ĐẤT PNN'!W139</f>
        <v>1</v>
      </c>
      <c r="T139" s="360">
        <f t="shared" si="223"/>
        <v>150</v>
      </c>
      <c r="U139" s="360">
        <f t="shared" si="223"/>
        <v>125</v>
      </c>
      <c r="V139" s="360">
        <f t="shared" si="223"/>
        <v>110</v>
      </c>
      <c r="W139" s="360">
        <f t="shared" si="223"/>
        <v>90</v>
      </c>
      <c r="X139" s="383">
        <f t="shared" si="209"/>
        <v>500</v>
      </c>
      <c r="Y139" s="383">
        <f t="shared" si="210"/>
        <v>310</v>
      </c>
      <c r="Z139" s="383">
        <f t="shared" si="211"/>
        <v>240</v>
      </c>
      <c r="AA139" s="383">
        <f t="shared" si="212"/>
        <v>160</v>
      </c>
      <c r="AB139" s="460">
        <f>'ĐẤT PNN'!K139-'ĐẤT NN'!H139</f>
        <v>230</v>
      </c>
    </row>
    <row r="140" spans="1:28" ht="78.75" customHeight="1" x14ac:dyDescent="0.25">
      <c r="A140" s="85">
        <f t="shared" si="213"/>
        <v>137</v>
      </c>
      <c r="B140" s="85" t="str">
        <f>'ĐẤT PNN'!B140</f>
        <v>VT4</v>
      </c>
      <c r="C140" s="453" t="str">
        <f>'ĐẤT PNN'!C140</f>
        <v>Các tuyến đường giao thông đấu nối trực tiếp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v>
      </c>
      <c r="D140" s="454"/>
      <c r="E140" s="455"/>
      <c r="F140" s="379">
        <f t="shared" si="214"/>
        <v>140</v>
      </c>
      <c r="G140" s="379">
        <f t="shared" si="215"/>
        <v>90</v>
      </c>
      <c r="H140" s="379">
        <f t="shared" si="216"/>
        <v>250</v>
      </c>
      <c r="I140" s="379">
        <f t="shared" si="217"/>
        <v>160</v>
      </c>
      <c r="J140" s="380">
        <f t="shared" si="218"/>
        <v>1.7857142857142858</v>
      </c>
      <c r="K140" s="360">
        <f t="shared" si="219"/>
        <v>210</v>
      </c>
      <c r="L140" s="360">
        <f t="shared" si="220"/>
        <v>190</v>
      </c>
      <c r="M140" s="360">
        <f t="shared" si="221"/>
        <v>170</v>
      </c>
      <c r="N140" s="360">
        <f t="shared" si="222"/>
        <v>140</v>
      </c>
      <c r="O140" s="383">
        <f t="shared" si="205"/>
        <v>700</v>
      </c>
      <c r="P140" s="383">
        <f t="shared" si="206"/>
        <v>480</v>
      </c>
      <c r="Q140" s="383">
        <f t="shared" si="207"/>
        <v>370</v>
      </c>
      <c r="R140" s="383">
        <f t="shared" si="208"/>
        <v>250</v>
      </c>
      <c r="S140" s="361">
        <f>'ĐẤT PNN'!W140</f>
        <v>1</v>
      </c>
      <c r="T140" s="360">
        <f t="shared" si="223"/>
        <v>150</v>
      </c>
      <c r="U140" s="360">
        <f t="shared" si="223"/>
        <v>125</v>
      </c>
      <c r="V140" s="360">
        <f t="shared" si="223"/>
        <v>110</v>
      </c>
      <c r="W140" s="360">
        <f t="shared" si="223"/>
        <v>90</v>
      </c>
      <c r="X140" s="383">
        <f t="shared" si="209"/>
        <v>500</v>
      </c>
      <c r="Y140" s="383">
        <f t="shared" si="210"/>
        <v>310</v>
      </c>
      <c r="Z140" s="383">
        <f t="shared" si="211"/>
        <v>240</v>
      </c>
      <c r="AA140" s="383">
        <f t="shared" si="212"/>
        <v>160</v>
      </c>
      <c r="AB140" s="460">
        <f>'ĐẤT PNN'!K140-'ĐẤT NN'!H140</f>
        <v>250</v>
      </c>
    </row>
    <row r="141" spans="1:28" ht="110.25" customHeight="1" x14ac:dyDescent="0.25">
      <c r="A141" s="85">
        <f t="shared" si="213"/>
        <v>138</v>
      </c>
      <c r="B141" s="85" t="str">
        <f>'ĐẤT PNN'!B141</f>
        <v>VT2*0,8</v>
      </c>
      <c r="C141" s="453" t="str">
        <f>'ĐẤT PNN'!C141</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v>
      </c>
      <c r="D141" s="454"/>
      <c r="E141" s="455"/>
      <c r="F141" s="379">
        <f t="shared" si="214"/>
        <v>190</v>
      </c>
      <c r="G141" s="379">
        <f t="shared" si="215"/>
        <v>125</v>
      </c>
      <c r="H141" s="379">
        <f t="shared" si="216"/>
        <v>480</v>
      </c>
      <c r="I141" s="379">
        <f t="shared" si="217"/>
        <v>310</v>
      </c>
      <c r="J141" s="380">
        <f t="shared" si="218"/>
        <v>2.5263157894736841</v>
      </c>
      <c r="K141" s="360">
        <f t="shared" si="219"/>
        <v>210</v>
      </c>
      <c r="L141" s="360">
        <f t="shared" si="220"/>
        <v>190</v>
      </c>
      <c r="M141" s="360">
        <f t="shared" si="221"/>
        <v>170</v>
      </c>
      <c r="N141" s="360">
        <f t="shared" si="222"/>
        <v>140</v>
      </c>
      <c r="O141" s="383">
        <f t="shared" si="205"/>
        <v>700</v>
      </c>
      <c r="P141" s="383">
        <f t="shared" si="206"/>
        <v>480</v>
      </c>
      <c r="Q141" s="383">
        <f t="shared" si="207"/>
        <v>370</v>
      </c>
      <c r="R141" s="383">
        <f t="shared" si="208"/>
        <v>250</v>
      </c>
      <c r="S141" s="361">
        <f>'ĐẤT PNN'!W141</f>
        <v>1</v>
      </c>
      <c r="T141" s="360">
        <f t="shared" si="223"/>
        <v>150</v>
      </c>
      <c r="U141" s="360">
        <f t="shared" si="223"/>
        <v>125</v>
      </c>
      <c r="V141" s="360">
        <f t="shared" si="223"/>
        <v>110</v>
      </c>
      <c r="W141" s="360">
        <f t="shared" si="223"/>
        <v>90</v>
      </c>
      <c r="X141" s="383">
        <f t="shared" si="209"/>
        <v>500</v>
      </c>
      <c r="Y141" s="383">
        <f t="shared" si="210"/>
        <v>310</v>
      </c>
      <c r="Z141" s="383">
        <f t="shared" si="211"/>
        <v>240</v>
      </c>
      <c r="AA141" s="383">
        <f t="shared" si="212"/>
        <v>160</v>
      </c>
      <c r="AB141" s="460">
        <f>'ĐẤT PNN'!K141-'ĐẤT NN'!H141</f>
        <v>300</v>
      </c>
    </row>
    <row r="142" spans="1:28" ht="126" customHeight="1" x14ac:dyDescent="0.25">
      <c r="A142" s="85">
        <f t="shared" si="213"/>
        <v>139</v>
      </c>
      <c r="B142" s="85" t="str">
        <f>'ĐẤT PNN'!B142</f>
        <v>VT3*0,8</v>
      </c>
      <c r="C142" s="453" t="str">
        <f>'ĐẤT PNN'!C142</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4"/>
      <c r="E142" s="455"/>
      <c r="F142" s="379">
        <f t="shared" si="214"/>
        <v>170</v>
      </c>
      <c r="G142" s="379">
        <f t="shared" si="215"/>
        <v>110</v>
      </c>
      <c r="H142" s="379">
        <f t="shared" si="216"/>
        <v>370</v>
      </c>
      <c r="I142" s="379">
        <f t="shared" si="217"/>
        <v>240</v>
      </c>
      <c r="J142" s="380">
        <f t="shared" si="218"/>
        <v>2.1764705882352939</v>
      </c>
      <c r="K142" s="360">
        <f t="shared" si="219"/>
        <v>210</v>
      </c>
      <c r="L142" s="360">
        <f t="shared" si="220"/>
        <v>190</v>
      </c>
      <c r="M142" s="360">
        <f t="shared" si="221"/>
        <v>170</v>
      </c>
      <c r="N142" s="360">
        <f t="shared" si="222"/>
        <v>140</v>
      </c>
      <c r="O142" s="383">
        <f t="shared" si="205"/>
        <v>700</v>
      </c>
      <c r="P142" s="383">
        <f t="shared" si="206"/>
        <v>480</v>
      </c>
      <c r="Q142" s="383">
        <f t="shared" si="207"/>
        <v>370</v>
      </c>
      <c r="R142" s="383">
        <f t="shared" si="208"/>
        <v>250</v>
      </c>
      <c r="S142" s="361">
        <f>'ĐẤT PNN'!W142</f>
        <v>1</v>
      </c>
      <c r="T142" s="360">
        <f t="shared" si="223"/>
        <v>150</v>
      </c>
      <c r="U142" s="360">
        <f t="shared" si="223"/>
        <v>125</v>
      </c>
      <c r="V142" s="360">
        <f t="shared" si="223"/>
        <v>110</v>
      </c>
      <c r="W142" s="360">
        <f t="shared" si="223"/>
        <v>90</v>
      </c>
      <c r="X142" s="383">
        <f t="shared" si="209"/>
        <v>500</v>
      </c>
      <c r="Y142" s="383">
        <f t="shared" si="210"/>
        <v>310</v>
      </c>
      <c r="Z142" s="383">
        <f t="shared" si="211"/>
        <v>240</v>
      </c>
      <c r="AA142" s="383">
        <f t="shared" si="212"/>
        <v>160</v>
      </c>
      <c r="AB142" s="460">
        <f>'ĐẤT PNN'!K142-'ĐẤT NN'!H142</f>
        <v>170</v>
      </c>
    </row>
    <row r="143" spans="1:28" ht="78.75" customHeight="1" x14ac:dyDescent="0.25">
      <c r="A143" s="85">
        <f t="shared" si="213"/>
        <v>140</v>
      </c>
      <c r="B143" s="85" t="str">
        <f>'ĐẤT PNN'!B143</f>
        <v>VT4*0,8</v>
      </c>
      <c r="C143" s="453" t="str">
        <f>'ĐẤT PNN'!C143</f>
        <v>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v>
      </c>
      <c r="D143" s="454"/>
      <c r="E143" s="455"/>
      <c r="F143" s="379">
        <f t="shared" si="214"/>
        <v>140</v>
      </c>
      <c r="G143" s="379">
        <f t="shared" si="215"/>
        <v>90</v>
      </c>
      <c r="H143" s="379">
        <f t="shared" si="216"/>
        <v>250</v>
      </c>
      <c r="I143" s="379">
        <f t="shared" si="217"/>
        <v>160</v>
      </c>
      <c r="J143" s="380">
        <f t="shared" si="218"/>
        <v>1.7857142857142858</v>
      </c>
      <c r="K143" s="360">
        <f t="shared" si="219"/>
        <v>210</v>
      </c>
      <c r="L143" s="360">
        <f t="shared" si="220"/>
        <v>190</v>
      </c>
      <c r="M143" s="360">
        <f t="shared" si="221"/>
        <v>170</v>
      </c>
      <c r="N143" s="360">
        <f t="shared" si="222"/>
        <v>140</v>
      </c>
      <c r="O143" s="383">
        <f t="shared" si="205"/>
        <v>700</v>
      </c>
      <c r="P143" s="383">
        <f t="shared" si="206"/>
        <v>480</v>
      </c>
      <c r="Q143" s="383">
        <f t="shared" si="207"/>
        <v>370</v>
      </c>
      <c r="R143" s="383">
        <f t="shared" si="208"/>
        <v>250</v>
      </c>
      <c r="S143" s="361">
        <f>'ĐẤT PNN'!W143</f>
        <v>1</v>
      </c>
      <c r="T143" s="360">
        <f t="shared" si="223"/>
        <v>150</v>
      </c>
      <c r="U143" s="360">
        <f t="shared" si="223"/>
        <v>125</v>
      </c>
      <c r="V143" s="360">
        <f t="shared" si="223"/>
        <v>110</v>
      </c>
      <c r="W143" s="360">
        <f t="shared" si="223"/>
        <v>90</v>
      </c>
      <c r="X143" s="383">
        <f t="shared" si="209"/>
        <v>500</v>
      </c>
      <c r="Y143" s="383">
        <f t="shared" si="210"/>
        <v>310</v>
      </c>
      <c r="Z143" s="383">
        <f t="shared" si="211"/>
        <v>240</v>
      </c>
      <c r="AA143" s="383">
        <f t="shared" si="212"/>
        <v>160</v>
      </c>
      <c r="AB143" s="460">
        <f>'ĐẤT PNN'!K143-'ĐẤT NN'!H143</f>
        <v>210</v>
      </c>
    </row>
    <row r="144" spans="1:28" ht="31.5" x14ac:dyDescent="0.25">
      <c r="A144" s="85">
        <f t="shared" si="213"/>
        <v>141</v>
      </c>
      <c r="B144" s="85" t="str">
        <f>'ĐẤT PNN'!B144</f>
        <v>VC38NT2_D1</v>
      </c>
      <c r="C144" s="93" t="str">
        <f>'ĐẤT PNN'!C144</f>
        <v>Đường Sở Quýt</v>
      </c>
      <c r="D144" s="93" t="str">
        <f>'ĐẤT PNN'!D144</f>
        <v>Đường tỉnh 768</v>
      </c>
      <c r="E144" s="93" t="str">
        <f>'ĐẤT PNN'!E144</f>
        <v>Mép ngoài đường điện 220KV đầu tiên (tính từ Đường tỉnh 768 đi vào)</v>
      </c>
      <c r="F144" s="364">
        <f>K144</f>
        <v>200</v>
      </c>
      <c r="G144" s="364">
        <f>T144</f>
        <v>140</v>
      </c>
      <c r="H144" s="364">
        <f>O144</f>
        <v>670</v>
      </c>
      <c r="I144" s="364">
        <f>X144</f>
        <v>470</v>
      </c>
      <c r="J144" s="374">
        <f>I144/G144</f>
        <v>3.3571428571428572</v>
      </c>
      <c r="K144" s="320">
        <v>200</v>
      </c>
      <c r="L144" s="320">
        <v>180</v>
      </c>
      <c r="M144" s="320">
        <v>160</v>
      </c>
      <c r="N144" s="320">
        <v>130</v>
      </c>
      <c r="O144" s="383">
        <f t="shared" si="205"/>
        <v>670</v>
      </c>
      <c r="P144" s="383">
        <f t="shared" si="206"/>
        <v>450</v>
      </c>
      <c r="Q144" s="383">
        <f t="shared" si="207"/>
        <v>350</v>
      </c>
      <c r="R144" s="383">
        <f t="shared" si="208"/>
        <v>230</v>
      </c>
      <c r="S144" s="361">
        <v>3</v>
      </c>
      <c r="T144" s="373">
        <v>140</v>
      </c>
      <c r="U144" s="373">
        <v>120</v>
      </c>
      <c r="V144" s="373">
        <v>100</v>
      </c>
      <c r="W144" s="373">
        <v>80</v>
      </c>
      <c r="X144" s="383">
        <f t="shared" si="209"/>
        <v>470</v>
      </c>
      <c r="Y144" s="383">
        <f t="shared" si="210"/>
        <v>300</v>
      </c>
      <c r="Z144" s="383">
        <f t="shared" si="211"/>
        <v>220</v>
      </c>
      <c r="AA144" s="383">
        <f t="shared" si="212"/>
        <v>140</v>
      </c>
      <c r="AB144" s="460">
        <f>'ĐẤT PNN'!K144-'ĐẤT NN'!H144</f>
        <v>1430</v>
      </c>
    </row>
    <row r="145" spans="1:28" ht="126" customHeight="1" x14ac:dyDescent="0.25">
      <c r="A145" s="85">
        <f t="shared" si="213"/>
        <v>142</v>
      </c>
      <c r="B145" s="85" t="str">
        <f>'ĐẤT PNN'!B145</f>
        <v>VT2</v>
      </c>
      <c r="C145" s="453" t="str">
        <f>'ĐẤT PNN'!C145</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45" s="454"/>
      <c r="E145" s="455"/>
      <c r="F145" s="379">
        <f t="shared" ref="F145:F150" si="224">IF(B145="VT2",L145,IF(B145="VT3",M145,IF(B145="VT2*0,8",L145,IF(B145="VT3*0,8",M145,N145))))</f>
        <v>180</v>
      </c>
      <c r="G145" s="379">
        <f t="shared" ref="G145:G150" si="225">IF(B145="VT2",U145,IF(B145="VT3",V145,IF(B145="VT2*0,8",U145,IF(B145="VT3*0,8",V145,W145))))</f>
        <v>120</v>
      </c>
      <c r="H145" s="379">
        <f t="shared" ref="H145:H150" si="226">IF(B145="VT2",P145,IF(B145="VT3",Q145,IF(B145="VT4",R145,IF(B145="VT2*0,8",P145,IF(B145="VT3*0,8",Q145,R145)))))</f>
        <v>450</v>
      </c>
      <c r="I145" s="379">
        <f t="shared" ref="I145:I150" si="227">IF(B145="VT2",Y145,IF(B145="VT3",Z145,IF(B145="VT4",AA145,IF(B145="VT2*0,8",Y145,IF(B145="VT3*0,8",Z145,AA145)))))</f>
        <v>300</v>
      </c>
      <c r="J145" s="380">
        <f t="shared" ref="J145:J150" si="228">H145/F145</f>
        <v>2.5</v>
      </c>
      <c r="K145" s="360">
        <f t="shared" ref="K145:K150" si="229">K144</f>
        <v>200</v>
      </c>
      <c r="L145" s="360">
        <f t="shared" ref="L145:L150" si="230">L144</f>
        <v>180</v>
      </c>
      <c r="M145" s="360">
        <f t="shared" ref="M145:M150" si="231">M144</f>
        <v>160</v>
      </c>
      <c r="N145" s="360">
        <f t="shared" ref="N145:N150" si="232">N144</f>
        <v>130</v>
      </c>
      <c r="O145" s="383">
        <f t="shared" si="205"/>
        <v>670</v>
      </c>
      <c r="P145" s="383">
        <f t="shared" si="206"/>
        <v>450</v>
      </c>
      <c r="Q145" s="383">
        <f t="shared" si="207"/>
        <v>350</v>
      </c>
      <c r="R145" s="383">
        <f t="shared" si="208"/>
        <v>230</v>
      </c>
      <c r="S145" s="361">
        <f>'ĐẤT PNN'!W145</f>
        <v>1</v>
      </c>
      <c r="T145" s="360">
        <f t="shared" ref="T145:W150" si="233">T144</f>
        <v>140</v>
      </c>
      <c r="U145" s="360">
        <f t="shared" si="233"/>
        <v>120</v>
      </c>
      <c r="V145" s="360">
        <f t="shared" si="233"/>
        <v>100</v>
      </c>
      <c r="W145" s="360">
        <f t="shared" si="233"/>
        <v>80</v>
      </c>
      <c r="X145" s="383">
        <f t="shared" si="209"/>
        <v>470</v>
      </c>
      <c r="Y145" s="383">
        <f t="shared" si="210"/>
        <v>300</v>
      </c>
      <c r="Z145" s="383">
        <f t="shared" si="211"/>
        <v>220</v>
      </c>
      <c r="AA145" s="383">
        <f t="shared" si="212"/>
        <v>140</v>
      </c>
      <c r="AB145" s="460">
        <f>'ĐẤT PNN'!K145-'ĐẤT NN'!H145</f>
        <v>550</v>
      </c>
    </row>
    <row r="146" spans="1:28" ht="141.75" customHeight="1" x14ac:dyDescent="0.25">
      <c r="A146" s="85">
        <f t="shared" si="213"/>
        <v>143</v>
      </c>
      <c r="B146" s="85" t="str">
        <f>'ĐẤT PNN'!B146</f>
        <v>VT3</v>
      </c>
      <c r="C146" s="453" t="str">
        <f>'ĐẤT PNN'!C146</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4"/>
      <c r="E146" s="455"/>
      <c r="F146" s="379">
        <f t="shared" si="224"/>
        <v>160</v>
      </c>
      <c r="G146" s="379">
        <f t="shared" si="225"/>
        <v>100</v>
      </c>
      <c r="H146" s="379">
        <f t="shared" si="226"/>
        <v>350</v>
      </c>
      <c r="I146" s="379">
        <f t="shared" si="227"/>
        <v>220</v>
      </c>
      <c r="J146" s="380">
        <f t="shared" si="228"/>
        <v>2.1875</v>
      </c>
      <c r="K146" s="360">
        <f t="shared" si="229"/>
        <v>200</v>
      </c>
      <c r="L146" s="360">
        <f t="shared" si="230"/>
        <v>180</v>
      </c>
      <c r="M146" s="360">
        <f t="shared" si="231"/>
        <v>160</v>
      </c>
      <c r="N146" s="360">
        <f t="shared" si="232"/>
        <v>130</v>
      </c>
      <c r="O146" s="383">
        <f t="shared" si="205"/>
        <v>670</v>
      </c>
      <c r="P146" s="383">
        <f t="shared" si="206"/>
        <v>450</v>
      </c>
      <c r="Q146" s="383">
        <f t="shared" si="207"/>
        <v>350</v>
      </c>
      <c r="R146" s="383">
        <f t="shared" si="208"/>
        <v>230</v>
      </c>
      <c r="S146" s="361">
        <f>'ĐẤT PNN'!W146</f>
        <v>1</v>
      </c>
      <c r="T146" s="360">
        <f t="shared" si="233"/>
        <v>140</v>
      </c>
      <c r="U146" s="360">
        <f t="shared" si="233"/>
        <v>120</v>
      </c>
      <c r="V146" s="360">
        <f t="shared" si="233"/>
        <v>100</v>
      </c>
      <c r="W146" s="360">
        <f t="shared" si="233"/>
        <v>80</v>
      </c>
      <c r="X146" s="383">
        <f t="shared" si="209"/>
        <v>470</v>
      </c>
      <c r="Y146" s="383">
        <f t="shared" si="210"/>
        <v>300</v>
      </c>
      <c r="Z146" s="383">
        <f t="shared" si="211"/>
        <v>220</v>
      </c>
      <c r="AA146" s="383">
        <f t="shared" si="212"/>
        <v>140</v>
      </c>
      <c r="AB146" s="460">
        <f>'ĐẤT PNN'!K146-'ĐẤT NN'!H146</f>
        <v>490</v>
      </c>
    </row>
    <row r="147" spans="1:28" ht="78.75" customHeight="1" x14ac:dyDescent="0.25">
      <c r="A147" s="85">
        <f t="shared" si="213"/>
        <v>144</v>
      </c>
      <c r="B147" s="85" t="str">
        <f>'ĐẤT PNN'!B147</f>
        <v>VT4</v>
      </c>
      <c r="C147" s="453" t="str">
        <f>'ĐẤT PNN'!C147</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47" s="454"/>
      <c r="E147" s="455"/>
      <c r="F147" s="379">
        <f t="shared" si="224"/>
        <v>130</v>
      </c>
      <c r="G147" s="379">
        <f t="shared" si="225"/>
        <v>80</v>
      </c>
      <c r="H147" s="379">
        <f t="shared" si="226"/>
        <v>230</v>
      </c>
      <c r="I147" s="379">
        <f t="shared" si="227"/>
        <v>140</v>
      </c>
      <c r="J147" s="380">
        <f t="shared" si="228"/>
        <v>1.7692307692307692</v>
      </c>
      <c r="K147" s="360">
        <f t="shared" si="229"/>
        <v>200</v>
      </c>
      <c r="L147" s="360">
        <f t="shared" si="230"/>
        <v>180</v>
      </c>
      <c r="M147" s="360">
        <f t="shared" si="231"/>
        <v>160</v>
      </c>
      <c r="N147" s="360">
        <f t="shared" si="232"/>
        <v>130</v>
      </c>
      <c r="O147" s="383">
        <f t="shared" si="205"/>
        <v>670</v>
      </c>
      <c r="P147" s="383">
        <f t="shared" si="206"/>
        <v>450</v>
      </c>
      <c r="Q147" s="383">
        <f t="shared" si="207"/>
        <v>350</v>
      </c>
      <c r="R147" s="383">
        <f t="shared" si="208"/>
        <v>230</v>
      </c>
      <c r="S147" s="361">
        <f>'ĐẤT PNN'!W147</f>
        <v>1</v>
      </c>
      <c r="T147" s="360">
        <f t="shared" si="233"/>
        <v>140</v>
      </c>
      <c r="U147" s="360">
        <f t="shared" si="233"/>
        <v>120</v>
      </c>
      <c r="V147" s="360">
        <f t="shared" si="233"/>
        <v>100</v>
      </c>
      <c r="W147" s="360">
        <f t="shared" si="233"/>
        <v>80</v>
      </c>
      <c r="X147" s="383">
        <f t="shared" si="209"/>
        <v>470</v>
      </c>
      <c r="Y147" s="383">
        <f t="shared" si="210"/>
        <v>300</v>
      </c>
      <c r="Z147" s="383">
        <f t="shared" si="211"/>
        <v>220</v>
      </c>
      <c r="AA147" s="383">
        <f t="shared" si="212"/>
        <v>140</v>
      </c>
      <c r="AB147" s="460">
        <f>'ĐẤT PNN'!K147-'ĐẤT NN'!H147</f>
        <v>430</v>
      </c>
    </row>
    <row r="148" spans="1:28" ht="126" customHeight="1" x14ac:dyDescent="0.25">
      <c r="A148" s="85">
        <f t="shared" si="213"/>
        <v>145</v>
      </c>
      <c r="B148" s="85" t="str">
        <f>'ĐẤT PNN'!B148</f>
        <v>VT2*0,8</v>
      </c>
      <c r="C148" s="453" t="str">
        <f>'ĐẤT PNN'!C148</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48" s="454"/>
      <c r="E148" s="455"/>
      <c r="F148" s="379">
        <f t="shared" si="224"/>
        <v>180</v>
      </c>
      <c r="G148" s="379">
        <f t="shared" si="225"/>
        <v>120</v>
      </c>
      <c r="H148" s="379">
        <f t="shared" si="226"/>
        <v>450</v>
      </c>
      <c r="I148" s="379">
        <f t="shared" si="227"/>
        <v>300</v>
      </c>
      <c r="J148" s="380">
        <f t="shared" si="228"/>
        <v>2.5</v>
      </c>
      <c r="K148" s="360">
        <f t="shared" si="229"/>
        <v>200</v>
      </c>
      <c r="L148" s="360">
        <f t="shared" si="230"/>
        <v>180</v>
      </c>
      <c r="M148" s="360">
        <f t="shared" si="231"/>
        <v>160</v>
      </c>
      <c r="N148" s="360">
        <f t="shared" si="232"/>
        <v>130</v>
      </c>
      <c r="O148" s="383">
        <f t="shared" si="205"/>
        <v>670</v>
      </c>
      <c r="P148" s="383">
        <f t="shared" si="206"/>
        <v>450</v>
      </c>
      <c r="Q148" s="383">
        <f t="shared" si="207"/>
        <v>350</v>
      </c>
      <c r="R148" s="383">
        <f t="shared" si="208"/>
        <v>230</v>
      </c>
      <c r="S148" s="361">
        <f>'ĐẤT PNN'!W148</f>
        <v>1</v>
      </c>
      <c r="T148" s="360">
        <f t="shared" si="233"/>
        <v>140</v>
      </c>
      <c r="U148" s="360">
        <f t="shared" si="233"/>
        <v>120</v>
      </c>
      <c r="V148" s="360">
        <f t="shared" si="233"/>
        <v>100</v>
      </c>
      <c r="W148" s="360">
        <f t="shared" si="233"/>
        <v>80</v>
      </c>
      <c r="X148" s="383">
        <f t="shared" si="209"/>
        <v>470</v>
      </c>
      <c r="Y148" s="383">
        <f t="shared" si="210"/>
        <v>300</v>
      </c>
      <c r="Z148" s="383">
        <f t="shared" si="211"/>
        <v>220</v>
      </c>
      <c r="AA148" s="383">
        <f t="shared" si="212"/>
        <v>140</v>
      </c>
      <c r="AB148" s="460">
        <f>'ĐẤT PNN'!K148-'ĐẤT NN'!H148</f>
        <v>450</v>
      </c>
    </row>
    <row r="149" spans="1:28" ht="81" customHeight="1" x14ac:dyDescent="0.25">
      <c r="A149" s="85">
        <f t="shared" si="213"/>
        <v>146</v>
      </c>
      <c r="B149" s="85" t="str">
        <f>'ĐẤT PNN'!B149</f>
        <v>VT3*0,8</v>
      </c>
      <c r="C149" s="453" t="str">
        <f>'ĐẤT PNN'!C149</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4"/>
      <c r="E149" s="455"/>
      <c r="F149" s="379">
        <f t="shared" si="224"/>
        <v>160</v>
      </c>
      <c r="G149" s="379">
        <f t="shared" si="225"/>
        <v>100</v>
      </c>
      <c r="H149" s="379">
        <f t="shared" si="226"/>
        <v>350</v>
      </c>
      <c r="I149" s="379">
        <f t="shared" si="227"/>
        <v>220</v>
      </c>
      <c r="J149" s="380">
        <f t="shared" si="228"/>
        <v>2.1875</v>
      </c>
      <c r="K149" s="360">
        <f t="shared" si="229"/>
        <v>200</v>
      </c>
      <c r="L149" s="360">
        <f t="shared" si="230"/>
        <v>180</v>
      </c>
      <c r="M149" s="360">
        <f t="shared" si="231"/>
        <v>160</v>
      </c>
      <c r="N149" s="360">
        <f t="shared" si="232"/>
        <v>130</v>
      </c>
      <c r="O149" s="383">
        <f t="shared" si="205"/>
        <v>670</v>
      </c>
      <c r="P149" s="383">
        <f t="shared" si="206"/>
        <v>450</v>
      </c>
      <c r="Q149" s="383">
        <f t="shared" si="207"/>
        <v>350</v>
      </c>
      <c r="R149" s="383">
        <f t="shared" si="208"/>
        <v>230</v>
      </c>
      <c r="S149" s="361">
        <f>'ĐẤT PNN'!W149</f>
        <v>1</v>
      </c>
      <c r="T149" s="360">
        <f t="shared" si="233"/>
        <v>140</v>
      </c>
      <c r="U149" s="360">
        <f t="shared" si="233"/>
        <v>120</v>
      </c>
      <c r="V149" s="360">
        <f t="shared" si="233"/>
        <v>100</v>
      </c>
      <c r="W149" s="360">
        <f t="shared" si="233"/>
        <v>80</v>
      </c>
      <c r="X149" s="383">
        <f t="shared" si="209"/>
        <v>470</v>
      </c>
      <c r="Y149" s="383">
        <f t="shared" si="210"/>
        <v>300</v>
      </c>
      <c r="Z149" s="383">
        <f t="shared" si="211"/>
        <v>220</v>
      </c>
      <c r="AA149" s="383">
        <f t="shared" si="212"/>
        <v>140</v>
      </c>
      <c r="AB149" s="460">
        <f>'ĐẤT PNN'!K149-'ĐẤT NN'!H149</f>
        <v>430</v>
      </c>
    </row>
    <row r="150" spans="1:28" ht="78.75" customHeight="1" x14ac:dyDescent="0.25">
      <c r="A150" s="85">
        <f t="shared" si="213"/>
        <v>147</v>
      </c>
      <c r="B150" s="85" t="str">
        <f>'ĐẤT PNN'!B150</f>
        <v>VT4*0,8</v>
      </c>
      <c r="C150" s="453" t="str">
        <f>'ĐẤT PNN'!C150</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50" s="454"/>
      <c r="E150" s="455"/>
      <c r="F150" s="379">
        <f t="shared" si="224"/>
        <v>130</v>
      </c>
      <c r="G150" s="379">
        <f t="shared" si="225"/>
        <v>80</v>
      </c>
      <c r="H150" s="379">
        <f t="shared" si="226"/>
        <v>230</v>
      </c>
      <c r="I150" s="379">
        <f t="shared" si="227"/>
        <v>140</v>
      </c>
      <c r="J150" s="380">
        <f t="shared" si="228"/>
        <v>1.7692307692307692</v>
      </c>
      <c r="K150" s="360">
        <f t="shared" si="229"/>
        <v>200</v>
      </c>
      <c r="L150" s="360">
        <f t="shared" si="230"/>
        <v>180</v>
      </c>
      <c r="M150" s="360">
        <f t="shared" si="231"/>
        <v>160</v>
      </c>
      <c r="N150" s="360">
        <f t="shared" si="232"/>
        <v>130</v>
      </c>
      <c r="O150" s="383">
        <f t="shared" si="205"/>
        <v>670</v>
      </c>
      <c r="P150" s="383">
        <f t="shared" si="206"/>
        <v>450</v>
      </c>
      <c r="Q150" s="383">
        <f t="shared" si="207"/>
        <v>350</v>
      </c>
      <c r="R150" s="383">
        <f t="shared" si="208"/>
        <v>230</v>
      </c>
      <c r="S150" s="361">
        <f>'ĐẤT PNN'!W150</f>
        <v>1</v>
      </c>
      <c r="T150" s="360">
        <f t="shared" si="233"/>
        <v>140</v>
      </c>
      <c r="U150" s="360">
        <f t="shared" si="233"/>
        <v>120</v>
      </c>
      <c r="V150" s="360">
        <f t="shared" si="233"/>
        <v>100</v>
      </c>
      <c r="W150" s="360">
        <f t="shared" si="233"/>
        <v>80</v>
      </c>
      <c r="X150" s="383">
        <f t="shared" si="209"/>
        <v>470</v>
      </c>
      <c r="Y150" s="383">
        <f t="shared" si="210"/>
        <v>300</v>
      </c>
      <c r="Z150" s="383">
        <f t="shared" si="211"/>
        <v>220</v>
      </c>
      <c r="AA150" s="383">
        <f t="shared" si="212"/>
        <v>140</v>
      </c>
      <c r="AB150" s="460">
        <f>'ĐẤT PNN'!K150-'ĐẤT NN'!H150</f>
        <v>360</v>
      </c>
    </row>
    <row r="151" spans="1:28" ht="31.5" x14ac:dyDescent="0.25">
      <c r="A151" s="85">
        <f t="shared" si="213"/>
        <v>148</v>
      </c>
      <c r="B151" s="85" t="str">
        <f>'ĐẤT PNN'!B151</f>
        <v>VC2NT1_D1</v>
      </c>
      <c r="C151" s="93" t="str">
        <f>'ĐẤT PNN'!C151</f>
        <v>Đường tỉnh 767</v>
      </c>
      <c r="D151" s="93" t="str">
        <f>'ĐẤT PNN'!D151</f>
        <v>Giáp ranh xã Trảng Bom</v>
      </c>
      <c r="E151" s="93" t="str">
        <f>'ĐẤT PNN'!E151</f>
        <v>Đường điện 500KV Phú Mỹ - Sông Mây</v>
      </c>
      <c r="F151" s="364">
        <f>K151</f>
        <v>220</v>
      </c>
      <c r="G151" s="364">
        <f>T151</f>
        <v>160</v>
      </c>
      <c r="H151" s="364">
        <f>O151</f>
        <v>730</v>
      </c>
      <c r="I151" s="364">
        <f>X151</f>
        <v>530</v>
      </c>
      <c r="J151" s="374">
        <f>I151/G151</f>
        <v>3.3125</v>
      </c>
      <c r="K151" s="97">
        <v>220</v>
      </c>
      <c r="L151" s="97">
        <v>200</v>
      </c>
      <c r="M151" s="97">
        <v>180</v>
      </c>
      <c r="N151" s="97">
        <v>160</v>
      </c>
      <c r="O151" s="383">
        <f t="shared" si="205"/>
        <v>730</v>
      </c>
      <c r="P151" s="383">
        <f t="shared" si="206"/>
        <v>500</v>
      </c>
      <c r="Q151" s="383">
        <f t="shared" si="207"/>
        <v>400</v>
      </c>
      <c r="R151" s="383">
        <f t="shared" si="208"/>
        <v>290</v>
      </c>
      <c r="S151" s="361">
        <v>1</v>
      </c>
      <c r="T151" s="372">
        <v>160</v>
      </c>
      <c r="U151" s="372">
        <v>130</v>
      </c>
      <c r="V151" s="372">
        <v>120</v>
      </c>
      <c r="W151" s="372">
        <v>100</v>
      </c>
      <c r="X151" s="383">
        <f t="shared" si="209"/>
        <v>530</v>
      </c>
      <c r="Y151" s="383">
        <f t="shared" si="210"/>
        <v>330</v>
      </c>
      <c r="Z151" s="383">
        <f t="shared" si="211"/>
        <v>260</v>
      </c>
      <c r="AA151" s="383">
        <f t="shared" si="212"/>
        <v>180</v>
      </c>
      <c r="AB151" s="460">
        <f>'ĐẤT PNN'!K151-'ĐẤT NN'!H151</f>
        <v>2470</v>
      </c>
    </row>
    <row r="152" spans="1:28" ht="126" customHeight="1" x14ac:dyDescent="0.25">
      <c r="A152" s="85">
        <f t="shared" si="213"/>
        <v>149</v>
      </c>
      <c r="B152" s="85" t="str">
        <f>'ĐẤT PNN'!B152</f>
        <v>VT2</v>
      </c>
      <c r="C152" s="453" t="str">
        <f>'ĐẤT PNN'!C152</f>
        <v>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v>
      </c>
      <c r="D152" s="454"/>
      <c r="E152" s="455"/>
      <c r="F152" s="379">
        <f t="shared" ref="F152:F157" si="234">IF(B152="VT2",L152,IF(B152="VT3",M152,IF(B152="VT2*0,8",L152,IF(B152="VT3*0,8",M152,N152))))</f>
        <v>200</v>
      </c>
      <c r="G152" s="379">
        <f t="shared" ref="G152:G157" si="235">IF(B152="VT2",U152,IF(B152="VT3",V152,IF(B152="VT2*0,8",U152,IF(B152="VT3*0,8",V152,W152))))</f>
        <v>130</v>
      </c>
      <c r="H152" s="379">
        <f t="shared" ref="H152:H157" si="236">IF(B152="VT2",P152,IF(B152="VT3",Q152,IF(B152="VT4",R152,IF(B152="VT2*0,8",P152,IF(B152="VT3*0,8",Q152,R152)))))</f>
        <v>500</v>
      </c>
      <c r="I152" s="379">
        <f t="shared" ref="I152:I157" si="237">IF(B152="VT2",Y152,IF(B152="VT3",Z152,IF(B152="VT4",AA152,IF(B152="VT2*0,8",Y152,IF(B152="VT3*0,8",Z152,AA152)))))</f>
        <v>330</v>
      </c>
      <c r="J152" s="380">
        <f t="shared" ref="J152:J157" si="238">H152/F152</f>
        <v>2.5</v>
      </c>
      <c r="K152" s="360">
        <f t="shared" ref="K152:K157" si="239">K151</f>
        <v>220</v>
      </c>
      <c r="L152" s="360">
        <f t="shared" ref="L152:L157" si="240">L151</f>
        <v>200</v>
      </c>
      <c r="M152" s="360">
        <f t="shared" ref="M152:M157" si="241">M151</f>
        <v>180</v>
      </c>
      <c r="N152" s="360">
        <f t="shared" ref="N152:N157" si="242">N151</f>
        <v>160</v>
      </c>
      <c r="O152" s="383">
        <f t="shared" si="205"/>
        <v>730</v>
      </c>
      <c r="P152" s="383">
        <f t="shared" si="206"/>
        <v>500</v>
      </c>
      <c r="Q152" s="383">
        <f t="shared" si="207"/>
        <v>400</v>
      </c>
      <c r="R152" s="383">
        <f t="shared" si="208"/>
        <v>290</v>
      </c>
      <c r="S152" s="361">
        <f>'ĐẤT PNN'!W152</f>
        <v>1</v>
      </c>
      <c r="T152" s="360">
        <f t="shared" ref="T152:W157" si="243">T151</f>
        <v>160</v>
      </c>
      <c r="U152" s="360">
        <f t="shared" si="243"/>
        <v>130</v>
      </c>
      <c r="V152" s="360">
        <f t="shared" si="243"/>
        <v>120</v>
      </c>
      <c r="W152" s="360">
        <f t="shared" si="243"/>
        <v>100</v>
      </c>
      <c r="X152" s="383">
        <f t="shared" si="209"/>
        <v>530</v>
      </c>
      <c r="Y152" s="383">
        <f t="shared" si="210"/>
        <v>330</v>
      </c>
      <c r="Z152" s="383">
        <f t="shared" si="211"/>
        <v>260</v>
      </c>
      <c r="AA152" s="383">
        <f t="shared" si="212"/>
        <v>180</v>
      </c>
      <c r="AB152" s="460">
        <f>'ĐẤT PNN'!K152-'ĐẤT NN'!H152</f>
        <v>460</v>
      </c>
    </row>
    <row r="153" spans="1:28" ht="141.75" customHeight="1" x14ac:dyDescent="0.25">
      <c r="A153" s="85">
        <f t="shared" si="213"/>
        <v>150</v>
      </c>
      <c r="B153" s="85" t="str">
        <f>'ĐẤT PNN'!B153</f>
        <v>VT3</v>
      </c>
      <c r="C153" s="453" t="str">
        <f>'ĐẤT PNN'!C153</f>
        <v>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4"/>
      <c r="E153" s="455"/>
      <c r="F153" s="379">
        <f t="shared" si="234"/>
        <v>180</v>
      </c>
      <c r="G153" s="379">
        <f t="shared" si="235"/>
        <v>120</v>
      </c>
      <c r="H153" s="379">
        <f t="shared" si="236"/>
        <v>400</v>
      </c>
      <c r="I153" s="379">
        <f t="shared" si="237"/>
        <v>260</v>
      </c>
      <c r="J153" s="380">
        <f t="shared" si="238"/>
        <v>2.2222222222222223</v>
      </c>
      <c r="K153" s="360">
        <f t="shared" si="239"/>
        <v>220</v>
      </c>
      <c r="L153" s="360">
        <f t="shared" si="240"/>
        <v>200</v>
      </c>
      <c r="M153" s="360">
        <f t="shared" si="241"/>
        <v>180</v>
      </c>
      <c r="N153" s="360">
        <f t="shared" si="242"/>
        <v>160</v>
      </c>
      <c r="O153" s="383">
        <f t="shared" si="205"/>
        <v>730</v>
      </c>
      <c r="P153" s="383">
        <f t="shared" si="206"/>
        <v>500</v>
      </c>
      <c r="Q153" s="383">
        <f t="shared" si="207"/>
        <v>400</v>
      </c>
      <c r="R153" s="383">
        <f t="shared" si="208"/>
        <v>290</v>
      </c>
      <c r="S153" s="361">
        <f>'ĐẤT PNN'!W153</f>
        <v>1</v>
      </c>
      <c r="T153" s="360">
        <f t="shared" si="243"/>
        <v>160</v>
      </c>
      <c r="U153" s="360">
        <f t="shared" si="243"/>
        <v>130</v>
      </c>
      <c r="V153" s="360">
        <f t="shared" si="243"/>
        <v>120</v>
      </c>
      <c r="W153" s="360">
        <f t="shared" si="243"/>
        <v>100</v>
      </c>
      <c r="X153" s="383">
        <f t="shared" si="209"/>
        <v>530</v>
      </c>
      <c r="Y153" s="383">
        <f t="shared" si="210"/>
        <v>330</v>
      </c>
      <c r="Z153" s="383">
        <f t="shared" si="211"/>
        <v>260</v>
      </c>
      <c r="AA153" s="383">
        <f t="shared" si="212"/>
        <v>180</v>
      </c>
      <c r="AB153" s="460">
        <f>'ĐẤT PNN'!K153-'ĐẤT NN'!H153</f>
        <v>260</v>
      </c>
    </row>
    <row r="154" spans="1:28" ht="78.75" customHeight="1" x14ac:dyDescent="0.25">
      <c r="A154" s="85">
        <f t="shared" si="213"/>
        <v>151</v>
      </c>
      <c r="B154" s="85" t="str">
        <f>'ĐẤT PNN'!B154</f>
        <v>VT4</v>
      </c>
      <c r="C154" s="453" t="str">
        <f>'ĐẤT PNN'!C154</f>
        <v>Các tuyến đường giao thông đấu nối trực tiếp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v>
      </c>
      <c r="D154" s="454"/>
      <c r="E154" s="455"/>
      <c r="F154" s="379">
        <f t="shared" si="234"/>
        <v>160</v>
      </c>
      <c r="G154" s="379">
        <f t="shared" si="235"/>
        <v>100</v>
      </c>
      <c r="H154" s="379">
        <f t="shared" si="236"/>
        <v>290</v>
      </c>
      <c r="I154" s="379">
        <f t="shared" si="237"/>
        <v>180</v>
      </c>
      <c r="J154" s="380">
        <f t="shared" si="238"/>
        <v>1.8125</v>
      </c>
      <c r="K154" s="360">
        <f t="shared" si="239"/>
        <v>220</v>
      </c>
      <c r="L154" s="360">
        <f t="shared" si="240"/>
        <v>200</v>
      </c>
      <c r="M154" s="360">
        <f t="shared" si="241"/>
        <v>180</v>
      </c>
      <c r="N154" s="360">
        <f t="shared" si="242"/>
        <v>160</v>
      </c>
      <c r="O154" s="383">
        <f t="shared" si="205"/>
        <v>730</v>
      </c>
      <c r="P154" s="383">
        <f t="shared" si="206"/>
        <v>500</v>
      </c>
      <c r="Q154" s="383">
        <f t="shared" si="207"/>
        <v>400</v>
      </c>
      <c r="R154" s="383">
        <f t="shared" si="208"/>
        <v>290</v>
      </c>
      <c r="S154" s="361">
        <f>'ĐẤT PNN'!W154</f>
        <v>1</v>
      </c>
      <c r="T154" s="360">
        <f t="shared" si="243"/>
        <v>160</v>
      </c>
      <c r="U154" s="360">
        <f t="shared" si="243"/>
        <v>130</v>
      </c>
      <c r="V154" s="360">
        <f t="shared" si="243"/>
        <v>120</v>
      </c>
      <c r="W154" s="360">
        <f t="shared" si="243"/>
        <v>100</v>
      </c>
      <c r="X154" s="383">
        <f t="shared" si="209"/>
        <v>530</v>
      </c>
      <c r="Y154" s="383">
        <f t="shared" si="210"/>
        <v>330</v>
      </c>
      <c r="Z154" s="383">
        <f t="shared" si="211"/>
        <v>260</v>
      </c>
      <c r="AA154" s="383">
        <f t="shared" si="212"/>
        <v>180</v>
      </c>
      <c r="AB154" s="460">
        <f>'ĐẤT PNN'!K154-'ĐẤT NN'!H154</f>
        <v>250</v>
      </c>
    </row>
    <row r="155" spans="1:28" ht="126" customHeight="1" x14ac:dyDescent="0.25">
      <c r="A155" s="85">
        <f t="shared" si="213"/>
        <v>152</v>
      </c>
      <c r="B155" s="85" t="str">
        <f>'ĐẤT PNN'!B155</f>
        <v>VT2*0,8</v>
      </c>
      <c r="C155" s="453" t="str">
        <f>'ĐẤT PNN'!C155</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v>
      </c>
      <c r="D155" s="454"/>
      <c r="E155" s="455"/>
      <c r="F155" s="379">
        <f t="shared" si="234"/>
        <v>200</v>
      </c>
      <c r="G155" s="379">
        <f t="shared" si="235"/>
        <v>130</v>
      </c>
      <c r="H155" s="379">
        <f t="shared" si="236"/>
        <v>500</v>
      </c>
      <c r="I155" s="379">
        <f t="shared" si="237"/>
        <v>330</v>
      </c>
      <c r="J155" s="380">
        <f t="shared" si="238"/>
        <v>2.5</v>
      </c>
      <c r="K155" s="360">
        <f t="shared" si="239"/>
        <v>220</v>
      </c>
      <c r="L155" s="360">
        <f t="shared" si="240"/>
        <v>200</v>
      </c>
      <c r="M155" s="360">
        <f t="shared" si="241"/>
        <v>180</v>
      </c>
      <c r="N155" s="360">
        <f t="shared" si="242"/>
        <v>160</v>
      </c>
      <c r="O155" s="383">
        <f t="shared" si="205"/>
        <v>730</v>
      </c>
      <c r="P155" s="383">
        <f t="shared" si="206"/>
        <v>500</v>
      </c>
      <c r="Q155" s="383">
        <f t="shared" si="207"/>
        <v>400</v>
      </c>
      <c r="R155" s="383">
        <f t="shared" si="208"/>
        <v>290</v>
      </c>
      <c r="S155" s="361">
        <f>'ĐẤT PNN'!W155</f>
        <v>1</v>
      </c>
      <c r="T155" s="360">
        <f t="shared" si="243"/>
        <v>160</v>
      </c>
      <c r="U155" s="360">
        <f t="shared" si="243"/>
        <v>130</v>
      </c>
      <c r="V155" s="360">
        <f t="shared" si="243"/>
        <v>120</v>
      </c>
      <c r="W155" s="360">
        <f t="shared" si="243"/>
        <v>100</v>
      </c>
      <c r="X155" s="383">
        <f t="shared" si="209"/>
        <v>530</v>
      </c>
      <c r="Y155" s="383">
        <f t="shared" si="210"/>
        <v>330</v>
      </c>
      <c r="Z155" s="383">
        <f t="shared" si="211"/>
        <v>260</v>
      </c>
      <c r="AA155" s="383">
        <f t="shared" si="212"/>
        <v>180</v>
      </c>
      <c r="AB155" s="460">
        <f>'ĐẤT PNN'!K155-'ĐẤT NN'!H155</f>
        <v>340</v>
      </c>
    </row>
    <row r="156" spans="1:28" ht="81" customHeight="1" x14ac:dyDescent="0.25">
      <c r="A156" s="85">
        <f t="shared" si="213"/>
        <v>153</v>
      </c>
      <c r="B156" s="85" t="str">
        <f>'ĐẤT PNN'!B156</f>
        <v>VT3*0,8</v>
      </c>
      <c r="C156" s="453" t="str">
        <f>'ĐẤT PNN'!C156</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4"/>
      <c r="E156" s="455"/>
      <c r="F156" s="379">
        <f t="shared" si="234"/>
        <v>180</v>
      </c>
      <c r="G156" s="379">
        <f t="shared" si="235"/>
        <v>120</v>
      </c>
      <c r="H156" s="379">
        <f t="shared" si="236"/>
        <v>400</v>
      </c>
      <c r="I156" s="379">
        <f t="shared" si="237"/>
        <v>260</v>
      </c>
      <c r="J156" s="380">
        <f t="shared" si="238"/>
        <v>2.2222222222222223</v>
      </c>
      <c r="K156" s="360">
        <f t="shared" si="239"/>
        <v>220</v>
      </c>
      <c r="L156" s="360">
        <f t="shared" si="240"/>
        <v>200</v>
      </c>
      <c r="M156" s="360">
        <f t="shared" si="241"/>
        <v>180</v>
      </c>
      <c r="N156" s="360">
        <f t="shared" si="242"/>
        <v>160</v>
      </c>
      <c r="O156" s="383">
        <f t="shared" si="205"/>
        <v>730</v>
      </c>
      <c r="P156" s="383">
        <f t="shared" si="206"/>
        <v>500</v>
      </c>
      <c r="Q156" s="383">
        <f t="shared" si="207"/>
        <v>400</v>
      </c>
      <c r="R156" s="383">
        <f t="shared" si="208"/>
        <v>290</v>
      </c>
      <c r="S156" s="361">
        <f>'ĐẤT PNN'!W156</f>
        <v>1</v>
      </c>
      <c r="T156" s="360">
        <f t="shared" si="243"/>
        <v>160</v>
      </c>
      <c r="U156" s="360">
        <f t="shared" si="243"/>
        <v>130</v>
      </c>
      <c r="V156" s="360">
        <f t="shared" si="243"/>
        <v>120</v>
      </c>
      <c r="W156" s="360">
        <f t="shared" si="243"/>
        <v>100</v>
      </c>
      <c r="X156" s="383">
        <f t="shared" si="209"/>
        <v>530</v>
      </c>
      <c r="Y156" s="383">
        <f t="shared" si="210"/>
        <v>330</v>
      </c>
      <c r="Z156" s="383">
        <f t="shared" si="211"/>
        <v>260</v>
      </c>
      <c r="AA156" s="383">
        <f t="shared" si="212"/>
        <v>180</v>
      </c>
      <c r="AB156" s="460">
        <f>'ĐẤT PNN'!K156-'ĐẤT NN'!H156</f>
        <v>200</v>
      </c>
    </row>
    <row r="157" spans="1:28" ht="78.75" customHeight="1" x14ac:dyDescent="0.25">
      <c r="A157" s="85">
        <f t="shared" si="213"/>
        <v>154</v>
      </c>
      <c r="B157" s="85" t="str">
        <f>'ĐẤT PNN'!B157</f>
        <v>VT4*0,8</v>
      </c>
      <c r="C157" s="453" t="str">
        <f>'ĐẤT PNN'!C157</f>
        <v>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v>
      </c>
      <c r="D157" s="454"/>
      <c r="E157" s="455"/>
      <c r="F157" s="379">
        <f t="shared" si="234"/>
        <v>160</v>
      </c>
      <c r="G157" s="379">
        <f t="shared" si="235"/>
        <v>100</v>
      </c>
      <c r="H157" s="379">
        <f t="shared" si="236"/>
        <v>290</v>
      </c>
      <c r="I157" s="379">
        <f t="shared" si="237"/>
        <v>180</v>
      </c>
      <c r="J157" s="380">
        <f t="shared" si="238"/>
        <v>1.8125</v>
      </c>
      <c r="K157" s="360">
        <f t="shared" si="239"/>
        <v>220</v>
      </c>
      <c r="L157" s="360">
        <f t="shared" si="240"/>
        <v>200</v>
      </c>
      <c r="M157" s="360">
        <f t="shared" si="241"/>
        <v>180</v>
      </c>
      <c r="N157" s="360">
        <f t="shared" si="242"/>
        <v>160</v>
      </c>
      <c r="O157" s="383">
        <f t="shared" si="205"/>
        <v>730</v>
      </c>
      <c r="P157" s="383">
        <f t="shared" si="206"/>
        <v>500</v>
      </c>
      <c r="Q157" s="383">
        <f t="shared" si="207"/>
        <v>400</v>
      </c>
      <c r="R157" s="383">
        <f t="shared" si="208"/>
        <v>290</v>
      </c>
      <c r="S157" s="361">
        <f>'ĐẤT PNN'!W157</f>
        <v>1</v>
      </c>
      <c r="T157" s="360">
        <f t="shared" si="243"/>
        <v>160</v>
      </c>
      <c r="U157" s="360">
        <f t="shared" si="243"/>
        <v>130</v>
      </c>
      <c r="V157" s="360">
        <f t="shared" si="243"/>
        <v>120</v>
      </c>
      <c r="W157" s="360">
        <f t="shared" si="243"/>
        <v>100</v>
      </c>
      <c r="X157" s="383">
        <f t="shared" si="209"/>
        <v>530</v>
      </c>
      <c r="Y157" s="383">
        <f t="shared" si="210"/>
        <v>330</v>
      </c>
      <c r="Z157" s="383">
        <f t="shared" si="211"/>
        <v>260</v>
      </c>
      <c r="AA157" s="383">
        <f t="shared" si="212"/>
        <v>180</v>
      </c>
      <c r="AB157" s="460">
        <f>'ĐẤT PNN'!K157-'ĐẤT NN'!H157</f>
        <v>200</v>
      </c>
    </row>
    <row r="158" spans="1:28" ht="31.5" x14ac:dyDescent="0.25">
      <c r="A158" s="85">
        <f t="shared" si="213"/>
        <v>155</v>
      </c>
      <c r="B158" s="85" t="str">
        <f>'ĐẤT PNN'!B158</f>
        <v>VC2NT1_D2</v>
      </c>
      <c r="C158" s="93" t="str">
        <f>'ĐẤT PNN'!C158</f>
        <v>Đường tỉnh 767</v>
      </c>
      <c r="D158" s="93" t="str">
        <f>'ĐẤT PNN'!D158</f>
        <v>Đường điện 500KV Phú Mỹ - Sông Mây</v>
      </c>
      <c r="E158" s="93" t="str">
        <f>'ĐẤT PNN'!E158</f>
        <v>Cầu suối Đá Bàn</v>
      </c>
      <c r="F158" s="364">
        <f>K158</f>
        <v>220</v>
      </c>
      <c r="G158" s="364">
        <f>T158</f>
        <v>160</v>
      </c>
      <c r="H158" s="364">
        <f>O158</f>
        <v>730</v>
      </c>
      <c r="I158" s="364">
        <f>X158</f>
        <v>530</v>
      </c>
      <c r="J158" s="374">
        <f>I158/G158</f>
        <v>3.3125</v>
      </c>
      <c r="K158" s="97">
        <v>220</v>
      </c>
      <c r="L158" s="97">
        <v>200</v>
      </c>
      <c r="M158" s="97">
        <v>180</v>
      </c>
      <c r="N158" s="97">
        <v>160</v>
      </c>
      <c r="O158" s="383">
        <f t="shared" si="205"/>
        <v>730</v>
      </c>
      <c r="P158" s="383">
        <f t="shared" si="206"/>
        <v>500</v>
      </c>
      <c r="Q158" s="383">
        <f t="shared" si="207"/>
        <v>400</v>
      </c>
      <c r="R158" s="383">
        <f t="shared" si="208"/>
        <v>290</v>
      </c>
      <c r="S158" s="361">
        <v>1</v>
      </c>
      <c r="T158" s="372">
        <v>160</v>
      </c>
      <c r="U158" s="372">
        <v>130</v>
      </c>
      <c r="V158" s="372">
        <v>120</v>
      </c>
      <c r="W158" s="372">
        <v>100</v>
      </c>
      <c r="X158" s="383">
        <f t="shared" si="209"/>
        <v>530</v>
      </c>
      <c r="Y158" s="383">
        <f t="shared" si="210"/>
        <v>330</v>
      </c>
      <c r="Z158" s="383">
        <f t="shared" si="211"/>
        <v>260</v>
      </c>
      <c r="AA158" s="383">
        <f t="shared" si="212"/>
        <v>180</v>
      </c>
      <c r="AB158" s="460">
        <f>'ĐẤT PNN'!K158-'ĐẤT NN'!H158</f>
        <v>3170</v>
      </c>
    </row>
    <row r="159" spans="1:28" ht="126" customHeight="1" x14ac:dyDescent="0.25">
      <c r="A159" s="85">
        <f t="shared" si="213"/>
        <v>156</v>
      </c>
      <c r="B159" s="85" t="str">
        <f>'ĐẤT PNN'!B159</f>
        <v>VT2</v>
      </c>
      <c r="C159" s="453" t="str">
        <f>'ĐẤT PNN'!C159</f>
        <v>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v>
      </c>
      <c r="D159" s="454"/>
      <c r="E159" s="455"/>
      <c r="F159" s="379">
        <f t="shared" ref="F159:F164" si="244">IF(B159="VT2",L159,IF(B159="VT3",M159,IF(B159="VT2*0,8",L159,IF(B159="VT3*0,8",M159,N159))))</f>
        <v>200</v>
      </c>
      <c r="G159" s="379">
        <f t="shared" ref="G159:G164" si="245">IF(B159="VT2",U159,IF(B159="VT3",V159,IF(B159="VT2*0,8",U159,IF(B159="VT3*0,8",V159,W159))))</f>
        <v>130</v>
      </c>
      <c r="H159" s="379">
        <f t="shared" ref="H159:H164" si="246">IF(B159="VT2",P159,IF(B159="VT3",Q159,IF(B159="VT4",R159,IF(B159="VT2*0,8",P159,IF(B159="VT3*0,8",Q159,R159)))))</f>
        <v>500</v>
      </c>
      <c r="I159" s="379">
        <f t="shared" ref="I159:I164" si="247">IF(B159="VT2",Y159,IF(B159="VT3",Z159,IF(B159="VT4",AA159,IF(B159="VT2*0,8",Y159,IF(B159="VT3*0,8",Z159,AA159)))))</f>
        <v>330</v>
      </c>
      <c r="J159" s="380">
        <f t="shared" ref="J159:J164" si="248">H159/F159</f>
        <v>2.5</v>
      </c>
      <c r="K159" s="360">
        <f t="shared" ref="K159:K164" si="249">K158</f>
        <v>220</v>
      </c>
      <c r="L159" s="360">
        <f t="shared" ref="L159:L164" si="250">L158</f>
        <v>200</v>
      </c>
      <c r="M159" s="360">
        <f t="shared" ref="M159:M164" si="251">M158</f>
        <v>180</v>
      </c>
      <c r="N159" s="360">
        <f t="shared" ref="N159:N164" si="252">N158</f>
        <v>160</v>
      </c>
      <c r="O159" s="383">
        <f t="shared" si="205"/>
        <v>730</v>
      </c>
      <c r="P159" s="383">
        <f t="shared" si="206"/>
        <v>500</v>
      </c>
      <c r="Q159" s="383">
        <f t="shared" si="207"/>
        <v>400</v>
      </c>
      <c r="R159" s="383">
        <f t="shared" si="208"/>
        <v>290</v>
      </c>
      <c r="S159" s="361">
        <f>'ĐẤT PNN'!W159</f>
        <v>1</v>
      </c>
      <c r="T159" s="360">
        <f t="shared" ref="T159:W164" si="253">T158</f>
        <v>160</v>
      </c>
      <c r="U159" s="360">
        <f t="shared" si="253"/>
        <v>130</v>
      </c>
      <c r="V159" s="360">
        <f t="shared" si="253"/>
        <v>120</v>
      </c>
      <c r="W159" s="360">
        <f t="shared" si="253"/>
        <v>100</v>
      </c>
      <c r="X159" s="383">
        <f t="shared" si="209"/>
        <v>530</v>
      </c>
      <c r="Y159" s="383">
        <f t="shared" si="210"/>
        <v>330</v>
      </c>
      <c r="Z159" s="383">
        <f t="shared" si="211"/>
        <v>260</v>
      </c>
      <c r="AA159" s="383">
        <f t="shared" si="212"/>
        <v>180</v>
      </c>
      <c r="AB159" s="460">
        <f>'ĐẤT PNN'!K159-'ĐẤT NN'!H159</f>
        <v>500</v>
      </c>
    </row>
    <row r="160" spans="1:28" ht="141.75" customHeight="1" x14ac:dyDescent="0.25">
      <c r="A160" s="85">
        <f t="shared" si="213"/>
        <v>157</v>
      </c>
      <c r="B160" s="85" t="str">
        <f>'ĐẤT PNN'!B160</f>
        <v>VT3</v>
      </c>
      <c r="C160" s="453" t="str">
        <f>'ĐẤT PNN'!C160</f>
        <v>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4"/>
      <c r="E160" s="455"/>
      <c r="F160" s="379">
        <f t="shared" si="244"/>
        <v>180</v>
      </c>
      <c r="G160" s="379">
        <f t="shared" si="245"/>
        <v>120</v>
      </c>
      <c r="H160" s="379">
        <f t="shared" si="246"/>
        <v>400</v>
      </c>
      <c r="I160" s="379">
        <f t="shared" si="247"/>
        <v>260</v>
      </c>
      <c r="J160" s="380">
        <f t="shared" si="248"/>
        <v>2.2222222222222223</v>
      </c>
      <c r="K160" s="360">
        <f t="shared" si="249"/>
        <v>220</v>
      </c>
      <c r="L160" s="360">
        <f t="shared" si="250"/>
        <v>200</v>
      </c>
      <c r="M160" s="360">
        <f t="shared" si="251"/>
        <v>180</v>
      </c>
      <c r="N160" s="360">
        <f t="shared" si="252"/>
        <v>160</v>
      </c>
      <c r="O160" s="383">
        <f t="shared" si="205"/>
        <v>730</v>
      </c>
      <c r="P160" s="383">
        <f t="shared" si="206"/>
        <v>500</v>
      </c>
      <c r="Q160" s="383">
        <f t="shared" si="207"/>
        <v>400</v>
      </c>
      <c r="R160" s="383">
        <f t="shared" si="208"/>
        <v>290</v>
      </c>
      <c r="S160" s="361">
        <f>'ĐẤT PNN'!W160</f>
        <v>1</v>
      </c>
      <c r="T160" s="360">
        <f t="shared" si="253"/>
        <v>160</v>
      </c>
      <c r="U160" s="360">
        <f t="shared" si="253"/>
        <v>130</v>
      </c>
      <c r="V160" s="360">
        <f t="shared" si="253"/>
        <v>120</v>
      </c>
      <c r="W160" s="360">
        <f t="shared" si="253"/>
        <v>100</v>
      </c>
      <c r="X160" s="383">
        <f t="shared" si="209"/>
        <v>530</v>
      </c>
      <c r="Y160" s="383">
        <f t="shared" si="210"/>
        <v>330</v>
      </c>
      <c r="Z160" s="383">
        <f t="shared" si="211"/>
        <v>260</v>
      </c>
      <c r="AA160" s="383">
        <f t="shared" si="212"/>
        <v>180</v>
      </c>
      <c r="AB160" s="460">
        <f>'ĐẤT PNN'!K160-'ĐẤT NN'!H160</f>
        <v>380</v>
      </c>
    </row>
    <row r="161" spans="1:28" ht="78.75" customHeight="1" x14ac:dyDescent="0.25">
      <c r="A161" s="85">
        <f t="shared" si="213"/>
        <v>158</v>
      </c>
      <c r="B161" s="85" t="str">
        <f>'ĐẤT PNN'!B161</f>
        <v>VT4</v>
      </c>
      <c r="C161" s="453" t="str">
        <f>'ĐẤT PNN'!C161</f>
        <v>Các tuyến đường giao thông đấu nối trực tiếp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v>
      </c>
      <c r="D161" s="454"/>
      <c r="E161" s="455"/>
      <c r="F161" s="379">
        <f t="shared" si="244"/>
        <v>160</v>
      </c>
      <c r="G161" s="379">
        <f t="shared" si="245"/>
        <v>100</v>
      </c>
      <c r="H161" s="379">
        <f t="shared" si="246"/>
        <v>290</v>
      </c>
      <c r="I161" s="379">
        <f t="shared" si="247"/>
        <v>180</v>
      </c>
      <c r="J161" s="380">
        <f t="shared" si="248"/>
        <v>1.8125</v>
      </c>
      <c r="K161" s="360">
        <f t="shared" si="249"/>
        <v>220</v>
      </c>
      <c r="L161" s="360">
        <f t="shared" si="250"/>
        <v>200</v>
      </c>
      <c r="M161" s="360">
        <f t="shared" si="251"/>
        <v>180</v>
      </c>
      <c r="N161" s="360">
        <f t="shared" si="252"/>
        <v>160</v>
      </c>
      <c r="O161" s="383">
        <f t="shared" si="205"/>
        <v>730</v>
      </c>
      <c r="P161" s="383">
        <f t="shared" si="206"/>
        <v>500</v>
      </c>
      <c r="Q161" s="383">
        <f t="shared" si="207"/>
        <v>400</v>
      </c>
      <c r="R161" s="383">
        <f t="shared" si="208"/>
        <v>290</v>
      </c>
      <c r="S161" s="361">
        <f>'ĐẤT PNN'!W161</f>
        <v>1</v>
      </c>
      <c r="T161" s="360">
        <f t="shared" si="253"/>
        <v>160</v>
      </c>
      <c r="U161" s="360">
        <f t="shared" si="253"/>
        <v>130</v>
      </c>
      <c r="V161" s="360">
        <f t="shared" si="253"/>
        <v>120</v>
      </c>
      <c r="W161" s="360">
        <f t="shared" si="253"/>
        <v>100</v>
      </c>
      <c r="X161" s="383">
        <f t="shared" si="209"/>
        <v>530</v>
      </c>
      <c r="Y161" s="383">
        <f t="shared" si="210"/>
        <v>330</v>
      </c>
      <c r="Z161" s="383">
        <f t="shared" si="211"/>
        <v>260</v>
      </c>
      <c r="AA161" s="383">
        <f t="shared" si="212"/>
        <v>180</v>
      </c>
      <c r="AB161" s="460">
        <f>'ĐẤT PNN'!K161-'ĐẤT NN'!H161</f>
        <v>310</v>
      </c>
    </row>
    <row r="162" spans="1:28" ht="126" customHeight="1" x14ac:dyDescent="0.25">
      <c r="A162" s="85">
        <f t="shared" si="213"/>
        <v>159</v>
      </c>
      <c r="B162" s="85" t="str">
        <f>'ĐẤT PNN'!B162</f>
        <v>VT2*0,8</v>
      </c>
      <c r="C162" s="453" t="str">
        <f>'ĐẤT PNN'!C162</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v>
      </c>
      <c r="D162" s="454"/>
      <c r="E162" s="455"/>
      <c r="F162" s="379">
        <f t="shared" si="244"/>
        <v>200</v>
      </c>
      <c r="G162" s="379">
        <f t="shared" si="245"/>
        <v>130</v>
      </c>
      <c r="H162" s="379">
        <f t="shared" si="246"/>
        <v>500</v>
      </c>
      <c r="I162" s="379">
        <f t="shared" si="247"/>
        <v>330</v>
      </c>
      <c r="J162" s="380">
        <f t="shared" si="248"/>
        <v>2.5</v>
      </c>
      <c r="K162" s="360">
        <f t="shared" si="249"/>
        <v>220</v>
      </c>
      <c r="L162" s="360">
        <f t="shared" si="250"/>
        <v>200</v>
      </c>
      <c r="M162" s="360">
        <f t="shared" si="251"/>
        <v>180</v>
      </c>
      <c r="N162" s="360">
        <f t="shared" si="252"/>
        <v>160</v>
      </c>
      <c r="O162" s="383">
        <f t="shared" si="205"/>
        <v>730</v>
      </c>
      <c r="P162" s="383">
        <f t="shared" si="206"/>
        <v>500</v>
      </c>
      <c r="Q162" s="383">
        <f t="shared" si="207"/>
        <v>400</v>
      </c>
      <c r="R162" s="383">
        <f t="shared" si="208"/>
        <v>290</v>
      </c>
      <c r="S162" s="361">
        <f>'ĐẤT PNN'!W162</f>
        <v>1</v>
      </c>
      <c r="T162" s="360">
        <f t="shared" si="253"/>
        <v>160</v>
      </c>
      <c r="U162" s="360">
        <f t="shared" si="253"/>
        <v>130</v>
      </c>
      <c r="V162" s="360">
        <f t="shared" si="253"/>
        <v>120</v>
      </c>
      <c r="W162" s="360">
        <f t="shared" si="253"/>
        <v>100</v>
      </c>
      <c r="X162" s="383">
        <f t="shared" si="209"/>
        <v>530</v>
      </c>
      <c r="Y162" s="383">
        <f t="shared" si="210"/>
        <v>330</v>
      </c>
      <c r="Z162" s="383">
        <f t="shared" si="211"/>
        <v>260</v>
      </c>
      <c r="AA162" s="383">
        <f t="shared" si="212"/>
        <v>180</v>
      </c>
      <c r="AB162" s="460">
        <f>'ĐẤT PNN'!K162-'ĐẤT NN'!H162</f>
        <v>400</v>
      </c>
    </row>
    <row r="163" spans="1:28" ht="81" customHeight="1" x14ac:dyDescent="0.25">
      <c r="A163" s="85">
        <f t="shared" si="213"/>
        <v>160</v>
      </c>
      <c r="B163" s="85" t="str">
        <f>'ĐẤT PNN'!B163</f>
        <v>VT3*0,8</v>
      </c>
      <c r="C163" s="453" t="str">
        <f>'ĐẤT PNN'!C163</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4"/>
      <c r="E163" s="455"/>
      <c r="F163" s="379">
        <f t="shared" si="244"/>
        <v>180</v>
      </c>
      <c r="G163" s="379">
        <f t="shared" si="245"/>
        <v>120</v>
      </c>
      <c r="H163" s="379">
        <f t="shared" si="246"/>
        <v>400</v>
      </c>
      <c r="I163" s="379">
        <f t="shared" si="247"/>
        <v>260</v>
      </c>
      <c r="J163" s="380">
        <f t="shared" si="248"/>
        <v>2.2222222222222223</v>
      </c>
      <c r="K163" s="360">
        <f t="shared" si="249"/>
        <v>220</v>
      </c>
      <c r="L163" s="360">
        <f t="shared" si="250"/>
        <v>200</v>
      </c>
      <c r="M163" s="360">
        <f t="shared" si="251"/>
        <v>180</v>
      </c>
      <c r="N163" s="360">
        <f t="shared" si="252"/>
        <v>160</v>
      </c>
      <c r="O163" s="383">
        <f t="shared" si="205"/>
        <v>730</v>
      </c>
      <c r="P163" s="383">
        <f t="shared" si="206"/>
        <v>500</v>
      </c>
      <c r="Q163" s="383">
        <f t="shared" si="207"/>
        <v>400</v>
      </c>
      <c r="R163" s="383">
        <f t="shared" si="208"/>
        <v>290</v>
      </c>
      <c r="S163" s="361">
        <f>'ĐẤT PNN'!W163</f>
        <v>1</v>
      </c>
      <c r="T163" s="360">
        <f t="shared" si="253"/>
        <v>160</v>
      </c>
      <c r="U163" s="360">
        <f t="shared" si="253"/>
        <v>130</v>
      </c>
      <c r="V163" s="360">
        <f t="shared" si="253"/>
        <v>120</v>
      </c>
      <c r="W163" s="360">
        <f t="shared" si="253"/>
        <v>100</v>
      </c>
      <c r="X163" s="383">
        <f t="shared" si="209"/>
        <v>530</v>
      </c>
      <c r="Y163" s="383">
        <f t="shared" si="210"/>
        <v>330</v>
      </c>
      <c r="Z163" s="383">
        <f t="shared" si="211"/>
        <v>260</v>
      </c>
      <c r="AA163" s="383">
        <f t="shared" si="212"/>
        <v>180</v>
      </c>
      <c r="AB163" s="460">
        <f>'ĐẤT PNN'!K163-'ĐẤT NN'!H163</f>
        <v>320</v>
      </c>
    </row>
    <row r="164" spans="1:28" ht="78.75" customHeight="1" x14ac:dyDescent="0.25">
      <c r="A164" s="85">
        <f t="shared" si="213"/>
        <v>161</v>
      </c>
      <c r="B164" s="85" t="str">
        <f>'ĐẤT PNN'!B164</f>
        <v>VT4*0,8</v>
      </c>
      <c r="C164" s="453" t="str">
        <f>'ĐẤT PNN'!C164</f>
        <v>Các tuyến đường giao thông không đấu nối trực tiếp và thông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v>
      </c>
      <c r="D164" s="454"/>
      <c r="E164" s="455"/>
      <c r="F164" s="379">
        <f t="shared" si="244"/>
        <v>160</v>
      </c>
      <c r="G164" s="379">
        <f t="shared" si="245"/>
        <v>100</v>
      </c>
      <c r="H164" s="379">
        <f t="shared" si="246"/>
        <v>290</v>
      </c>
      <c r="I164" s="379">
        <f t="shared" si="247"/>
        <v>180</v>
      </c>
      <c r="J164" s="380">
        <f t="shared" si="248"/>
        <v>1.8125</v>
      </c>
      <c r="K164" s="360">
        <f t="shared" si="249"/>
        <v>220</v>
      </c>
      <c r="L164" s="360">
        <f t="shared" si="250"/>
        <v>200</v>
      </c>
      <c r="M164" s="360">
        <f t="shared" si="251"/>
        <v>180</v>
      </c>
      <c r="N164" s="360">
        <f t="shared" si="252"/>
        <v>160</v>
      </c>
      <c r="O164" s="383">
        <f t="shared" si="205"/>
        <v>730</v>
      </c>
      <c r="P164" s="383">
        <f t="shared" si="206"/>
        <v>500</v>
      </c>
      <c r="Q164" s="383">
        <f t="shared" si="207"/>
        <v>400</v>
      </c>
      <c r="R164" s="383">
        <f t="shared" si="208"/>
        <v>290</v>
      </c>
      <c r="S164" s="361">
        <f>'ĐẤT PNN'!W164</f>
        <v>1</v>
      </c>
      <c r="T164" s="360">
        <f t="shared" si="253"/>
        <v>160</v>
      </c>
      <c r="U164" s="360">
        <f t="shared" si="253"/>
        <v>130</v>
      </c>
      <c r="V164" s="360">
        <f t="shared" si="253"/>
        <v>120</v>
      </c>
      <c r="W164" s="360">
        <f t="shared" si="253"/>
        <v>100</v>
      </c>
      <c r="X164" s="383">
        <f t="shared" si="209"/>
        <v>530</v>
      </c>
      <c r="Y164" s="383">
        <f t="shared" si="210"/>
        <v>330</v>
      </c>
      <c r="Z164" s="383">
        <f t="shared" si="211"/>
        <v>260</v>
      </c>
      <c r="AA164" s="383">
        <f t="shared" si="212"/>
        <v>180</v>
      </c>
      <c r="AB164" s="460">
        <f>'ĐẤT PNN'!K164-'ĐẤT NN'!H164</f>
        <v>250</v>
      </c>
    </row>
    <row r="165" spans="1:28" ht="31.5" x14ac:dyDescent="0.25">
      <c r="A165" s="85">
        <f t="shared" si="213"/>
        <v>162</v>
      </c>
      <c r="B165" s="85" t="str">
        <f>'ĐẤT PNN'!B165</f>
        <v>VC2NT1_D3</v>
      </c>
      <c r="C165" s="93" t="str">
        <f>'ĐẤT PNN'!C165</f>
        <v>Đường tỉnh 767</v>
      </c>
      <c r="D165" s="93" t="str">
        <f>'ĐẤT PNN'!D165</f>
        <v>Cầu suối Đá Bàn</v>
      </c>
      <c r="E165" s="93" t="str">
        <f>'ĐẤT PNN'!E165</f>
        <v>Giáp ranh xã Trị An</v>
      </c>
      <c r="F165" s="364">
        <f>K165</f>
        <v>220</v>
      </c>
      <c r="G165" s="364">
        <f>T165</f>
        <v>160</v>
      </c>
      <c r="H165" s="364">
        <f>O165</f>
        <v>730</v>
      </c>
      <c r="I165" s="364">
        <f>X165</f>
        <v>530</v>
      </c>
      <c r="J165" s="374">
        <f>I165/G165</f>
        <v>3.3125</v>
      </c>
      <c r="K165" s="97">
        <v>220</v>
      </c>
      <c r="L165" s="97">
        <v>200</v>
      </c>
      <c r="M165" s="97">
        <v>180</v>
      </c>
      <c r="N165" s="97">
        <v>160</v>
      </c>
      <c r="O165" s="383">
        <f t="shared" si="205"/>
        <v>730</v>
      </c>
      <c r="P165" s="383">
        <f t="shared" si="206"/>
        <v>500</v>
      </c>
      <c r="Q165" s="383">
        <f t="shared" si="207"/>
        <v>400</v>
      </c>
      <c r="R165" s="383">
        <f t="shared" si="208"/>
        <v>290</v>
      </c>
      <c r="S165" s="361">
        <v>1</v>
      </c>
      <c r="T165" s="372">
        <v>160</v>
      </c>
      <c r="U165" s="372">
        <v>130</v>
      </c>
      <c r="V165" s="372">
        <v>120</v>
      </c>
      <c r="W165" s="372">
        <v>100</v>
      </c>
      <c r="X165" s="383">
        <f t="shared" si="209"/>
        <v>530</v>
      </c>
      <c r="Y165" s="383">
        <f t="shared" si="210"/>
        <v>330</v>
      </c>
      <c r="Z165" s="383">
        <f t="shared" si="211"/>
        <v>260</v>
      </c>
      <c r="AA165" s="383">
        <f t="shared" si="212"/>
        <v>180</v>
      </c>
      <c r="AB165" s="460">
        <f>'ĐẤT PNN'!K165-'ĐẤT NN'!H165</f>
        <v>2870</v>
      </c>
    </row>
    <row r="166" spans="1:28" ht="126" customHeight="1" x14ac:dyDescent="0.25">
      <c r="A166" s="85">
        <f t="shared" si="213"/>
        <v>163</v>
      </c>
      <c r="B166" s="85" t="str">
        <f>'ĐẤT PNN'!B166</f>
        <v>VT2</v>
      </c>
      <c r="C166" s="453" t="str">
        <f>'ĐẤT PNN'!C166</f>
        <v>Các tuyến đường giao thông đấu nối trực tiếp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v>
      </c>
      <c r="D166" s="454"/>
      <c r="E166" s="455"/>
      <c r="F166" s="379">
        <f t="shared" ref="F166:F171" si="254">IF(B166="VT2",L166,IF(B166="VT3",M166,IF(B166="VT2*0,8",L166,IF(B166="VT3*0,8",M166,N166))))</f>
        <v>200</v>
      </c>
      <c r="G166" s="379">
        <f t="shared" ref="G166:G171" si="255">IF(B166="VT2",U166,IF(B166="VT3",V166,IF(B166="VT2*0,8",U166,IF(B166="VT3*0,8",V166,W166))))</f>
        <v>130</v>
      </c>
      <c r="H166" s="379">
        <f t="shared" ref="H166:H171" si="256">IF(B166="VT2",P166,IF(B166="VT3",Q166,IF(B166="VT4",R166,IF(B166="VT2*0,8",P166,IF(B166="VT3*0,8",Q166,R166)))))</f>
        <v>500</v>
      </c>
      <c r="I166" s="379">
        <f t="shared" ref="I166:I171" si="257">IF(B166="VT2",Y166,IF(B166="VT3",Z166,IF(B166="VT4",AA166,IF(B166="VT2*0,8",Y166,IF(B166="VT3*0,8",Z166,AA166)))))</f>
        <v>330</v>
      </c>
      <c r="J166" s="380">
        <f t="shared" ref="J166:J171" si="258">H166/F166</f>
        <v>2.5</v>
      </c>
      <c r="K166" s="360">
        <f t="shared" ref="K166:R183" si="259">K165</f>
        <v>220</v>
      </c>
      <c r="L166" s="360">
        <f t="shared" ref="L166:R182" si="260">L165</f>
        <v>200</v>
      </c>
      <c r="M166" s="360">
        <f t="shared" ref="M166:R181" si="261">M165</f>
        <v>180</v>
      </c>
      <c r="N166" s="360">
        <f t="shared" ref="N166:R178" si="262">N165</f>
        <v>160</v>
      </c>
      <c r="O166" s="383">
        <f t="shared" si="205"/>
        <v>730</v>
      </c>
      <c r="P166" s="383">
        <f t="shared" si="206"/>
        <v>500</v>
      </c>
      <c r="Q166" s="383">
        <f t="shared" si="207"/>
        <v>400</v>
      </c>
      <c r="R166" s="383">
        <f t="shared" si="208"/>
        <v>290</v>
      </c>
      <c r="S166" s="361">
        <f>'ĐẤT PNN'!W166</f>
        <v>1</v>
      </c>
      <c r="T166" s="360">
        <f t="shared" ref="T166:W171" si="263">T165</f>
        <v>160</v>
      </c>
      <c r="U166" s="360">
        <f t="shared" si="263"/>
        <v>130</v>
      </c>
      <c r="V166" s="360">
        <f t="shared" si="263"/>
        <v>120</v>
      </c>
      <c r="W166" s="360">
        <f t="shared" si="263"/>
        <v>100</v>
      </c>
      <c r="X166" s="383">
        <f t="shared" si="209"/>
        <v>530</v>
      </c>
      <c r="Y166" s="383">
        <f t="shared" si="210"/>
        <v>330</v>
      </c>
      <c r="Z166" s="383">
        <f t="shared" si="211"/>
        <v>260</v>
      </c>
      <c r="AA166" s="383">
        <f t="shared" si="212"/>
        <v>180</v>
      </c>
      <c r="AB166" s="460">
        <f>'ĐẤT PNN'!K166-'ĐẤT NN'!H166</f>
        <v>500</v>
      </c>
    </row>
    <row r="167" spans="1:28" ht="95.25" customHeight="1" x14ac:dyDescent="0.25">
      <c r="A167" s="85">
        <f t="shared" si="213"/>
        <v>164</v>
      </c>
      <c r="B167" s="85" t="str">
        <f>'ĐẤT PNN'!B167</f>
        <v>VT3</v>
      </c>
      <c r="C167" s="453" t="str">
        <f>'ĐẤT PNN'!C167</f>
        <v>Các tuyến đường giao thông đấu nối trực tiếp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4"/>
      <c r="E167" s="455"/>
      <c r="F167" s="379">
        <f t="shared" si="254"/>
        <v>180</v>
      </c>
      <c r="G167" s="379">
        <f t="shared" si="255"/>
        <v>120</v>
      </c>
      <c r="H167" s="379">
        <f t="shared" si="256"/>
        <v>400</v>
      </c>
      <c r="I167" s="379">
        <f t="shared" si="257"/>
        <v>260</v>
      </c>
      <c r="J167" s="380">
        <f t="shared" si="258"/>
        <v>2.2222222222222223</v>
      </c>
      <c r="K167" s="360">
        <f t="shared" si="259"/>
        <v>220</v>
      </c>
      <c r="L167" s="360">
        <f t="shared" si="260"/>
        <v>200</v>
      </c>
      <c r="M167" s="360">
        <f t="shared" si="261"/>
        <v>180</v>
      </c>
      <c r="N167" s="360">
        <f t="shared" si="262"/>
        <v>160</v>
      </c>
      <c r="O167" s="383">
        <f t="shared" si="205"/>
        <v>730</v>
      </c>
      <c r="P167" s="383">
        <f t="shared" si="206"/>
        <v>500</v>
      </c>
      <c r="Q167" s="383">
        <f t="shared" si="207"/>
        <v>400</v>
      </c>
      <c r="R167" s="383">
        <f t="shared" si="208"/>
        <v>290</v>
      </c>
      <c r="S167" s="361">
        <f>'ĐẤT PNN'!W167</f>
        <v>1</v>
      </c>
      <c r="T167" s="360">
        <f t="shared" si="263"/>
        <v>160</v>
      </c>
      <c r="U167" s="360">
        <f t="shared" si="263"/>
        <v>130</v>
      </c>
      <c r="V167" s="360">
        <f t="shared" si="263"/>
        <v>120</v>
      </c>
      <c r="W167" s="360">
        <f t="shared" si="263"/>
        <v>100</v>
      </c>
      <c r="X167" s="383">
        <f t="shared" si="209"/>
        <v>530</v>
      </c>
      <c r="Y167" s="383">
        <f t="shared" si="210"/>
        <v>330</v>
      </c>
      <c r="Z167" s="383">
        <f t="shared" si="211"/>
        <v>260</v>
      </c>
      <c r="AA167" s="383">
        <f t="shared" si="212"/>
        <v>180</v>
      </c>
      <c r="AB167" s="460">
        <f>'ĐẤT PNN'!K167-'ĐẤT NN'!H167</f>
        <v>380</v>
      </c>
    </row>
    <row r="168" spans="1:28" ht="78.75" customHeight="1" x14ac:dyDescent="0.25">
      <c r="A168" s="85">
        <f t="shared" si="213"/>
        <v>165</v>
      </c>
      <c r="B168" s="85" t="str">
        <f>'ĐẤT PNN'!B168</f>
        <v>VT4</v>
      </c>
      <c r="C168" s="453" t="str">
        <f>'ĐẤT PNN'!C168</f>
        <v>Các tuyến đường giao thông đấu nối trực tiếp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v>
      </c>
      <c r="D168" s="454"/>
      <c r="E168" s="455"/>
      <c r="F168" s="379">
        <f t="shared" si="254"/>
        <v>160</v>
      </c>
      <c r="G168" s="379">
        <f t="shared" si="255"/>
        <v>100</v>
      </c>
      <c r="H168" s="379">
        <f t="shared" si="256"/>
        <v>290</v>
      </c>
      <c r="I168" s="379">
        <f t="shared" si="257"/>
        <v>180</v>
      </c>
      <c r="J168" s="380">
        <f t="shared" si="258"/>
        <v>1.8125</v>
      </c>
      <c r="K168" s="360">
        <f t="shared" si="259"/>
        <v>220</v>
      </c>
      <c r="L168" s="360">
        <f t="shared" si="260"/>
        <v>200</v>
      </c>
      <c r="M168" s="360">
        <f t="shared" si="261"/>
        <v>180</v>
      </c>
      <c r="N168" s="360">
        <f t="shared" si="262"/>
        <v>160</v>
      </c>
      <c r="O168" s="383">
        <f t="shared" si="205"/>
        <v>730</v>
      </c>
      <c r="P168" s="383">
        <f t="shared" si="206"/>
        <v>500</v>
      </c>
      <c r="Q168" s="383">
        <f t="shared" si="207"/>
        <v>400</v>
      </c>
      <c r="R168" s="383">
        <f t="shared" si="208"/>
        <v>290</v>
      </c>
      <c r="S168" s="361">
        <f>'ĐẤT PNN'!W168</f>
        <v>1</v>
      </c>
      <c r="T168" s="360">
        <f t="shared" si="263"/>
        <v>160</v>
      </c>
      <c r="U168" s="360">
        <f t="shared" si="263"/>
        <v>130</v>
      </c>
      <c r="V168" s="360">
        <f t="shared" si="263"/>
        <v>120</v>
      </c>
      <c r="W168" s="360">
        <f t="shared" si="263"/>
        <v>100</v>
      </c>
      <c r="X168" s="383">
        <f t="shared" si="209"/>
        <v>530</v>
      </c>
      <c r="Y168" s="383">
        <f t="shared" si="210"/>
        <v>330</v>
      </c>
      <c r="Z168" s="383">
        <f t="shared" si="211"/>
        <v>260</v>
      </c>
      <c r="AA168" s="383">
        <f t="shared" si="212"/>
        <v>180</v>
      </c>
      <c r="AB168" s="460">
        <f>'ĐẤT PNN'!K168-'ĐẤT NN'!H168</f>
        <v>250</v>
      </c>
    </row>
    <row r="169" spans="1:28" ht="126" customHeight="1" x14ac:dyDescent="0.25">
      <c r="A169" s="85">
        <f t="shared" si="213"/>
        <v>166</v>
      </c>
      <c r="B169" s="85" t="str">
        <f>'ĐẤT PNN'!B169</f>
        <v>VT2*0,8</v>
      </c>
      <c r="C169" s="453" t="str">
        <f>'ĐẤT PNN'!C169</f>
        <v>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v>
      </c>
      <c r="D169" s="454"/>
      <c r="E169" s="455"/>
      <c r="F169" s="379">
        <f t="shared" si="254"/>
        <v>200</v>
      </c>
      <c r="G169" s="379">
        <f t="shared" si="255"/>
        <v>130</v>
      </c>
      <c r="H169" s="379">
        <f t="shared" si="256"/>
        <v>500</v>
      </c>
      <c r="I169" s="379">
        <f t="shared" si="257"/>
        <v>330</v>
      </c>
      <c r="J169" s="380">
        <f t="shared" si="258"/>
        <v>2.5</v>
      </c>
      <c r="K169" s="360">
        <f t="shared" si="259"/>
        <v>220</v>
      </c>
      <c r="L169" s="360">
        <f t="shared" si="260"/>
        <v>200</v>
      </c>
      <c r="M169" s="360">
        <f t="shared" si="261"/>
        <v>180</v>
      </c>
      <c r="N169" s="360">
        <f t="shared" si="262"/>
        <v>160</v>
      </c>
      <c r="O169" s="383">
        <f t="shared" si="205"/>
        <v>730</v>
      </c>
      <c r="P169" s="383">
        <f t="shared" si="206"/>
        <v>500</v>
      </c>
      <c r="Q169" s="383">
        <f t="shared" si="207"/>
        <v>400</v>
      </c>
      <c r="R169" s="383">
        <f t="shared" si="208"/>
        <v>290</v>
      </c>
      <c r="S169" s="361">
        <f>'ĐẤT PNN'!W169</f>
        <v>1</v>
      </c>
      <c r="T169" s="360">
        <f t="shared" si="263"/>
        <v>160</v>
      </c>
      <c r="U169" s="360">
        <f t="shared" si="263"/>
        <v>130</v>
      </c>
      <c r="V169" s="360">
        <f t="shared" si="263"/>
        <v>120</v>
      </c>
      <c r="W169" s="360">
        <f t="shared" si="263"/>
        <v>100</v>
      </c>
      <c r="X169" s="383">
        <f t="shared" si="209"/>
        <v>530</v>
      </c>
      <c r="Y169" s="383">
        <f t="shared" si="210"/>
        <v>330</v>
      </c>
      <c r="Z169" s="383">
        <f t="shared" si="211"/>
        <v>260</v>
      </c>
      <c r="AA169" s="383">
        <f t="shared" si="212"/>
        <v>180</v>
      </c>
      <c r="AB169" s="460">
        <f>'ĐẤT PNN'!K169-'ĐẤT NN'!H169</f>
        <v>400</v>
      </c>
    </row>
    <row r="170" spans="1:28" ht="81" customHeight="1" x14ac:dyDescent="0.25">
      <c r="A170" s="85">
        <f t="shared" si="213"/>
        <v>167</v>
      </c>
      <c r="B170" s="85" t="str">
        <f>'ĐẤT PNN'!B170</f>
        <v>VT3*0,8</v>
      </c>
      <c r="C170" s="453" t="str">
        <f>'ĐẤT PNN'!C170</f>
        <v>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4"/>
      <c r="E170" s="455"/>
      <c r="F170" s="379">
        <f t="shared" si="254"/>
        <v>180</v>
      </c>
      <c r="G170" s="379">
        <f t="shared" si="255"/>
        <v>120</v>
      </c>
      <c r="H170" s="379">
        <f t="shared" si="256"/>
        <v>400</v>
      </c>
      <c r="I170" s="379">
        <f t="shared" si="257"/>
        <v>260</v>
      </c>
      <c r="J170" s="380">
        <f t="shared" si="258"/>
        <v>2.2222222222222223</v>
      </c>
      <c r="K170" s="360">
        <f t="shared" si="259"/>
        <v>220</v>
      </c>
      <c r="L170" s="360">
        <f t="shared" si="260"/>
        <v>200</v>
      </c>
      <c r="M170" s="360">
        <f t="shared" si="261"/>
        <v>180</v>
      </c>
      <c r="N170" s="360">
        <f t="shared" si="262"/>
        <v>160</v>
      </c>
      <c r="O170" s="383">
        <f t="shared" si="205"/>
        <v>730</v>
      </c>
      <c r="P170" s="383">
        <f t="shared" si="206"/>
        <v>500</v>
      </c>
      <c r="Q170" s="383">
        <f t="shared" si="207"/>
        <v>400</v>
      </c>
      <c r="R170" s="383">
        <f t="shared" si="208"/>
        <v>290</v>
      </c>
      <c r="S170" s="361">
        <f>'ĐẤT PNN'!W170</f>
        <v>1</v>
      </c>
      <c r="T170" s="360">
        <f t="shared" si="263"/>
        <v>160</v>
      </c>
      <c r="U170" s="360">
        <f t="shared" si="263"/>
        <v>130</v>
      </c>
      <c r="V170" s="360">
        <f t="shared" si="263"/>
        <v>120</v>
      </c>
      <c r="W170" s="360">
        <f t="shared" si="263"/>
        <v>100</v>
      </c>
      <c r="X170" s="383">
        <f t="shared" si="209"/>
        <v>530</v>
      </c>
      <c r="Y170" s="383">
        <f t="shared" si="210"/>
        <v>330</v>
      </c>
      <c r="Z170" s="383">
        <f t="shared" si="211"/>
        <v>260</v>
      </c>
      <c r="AA170" s="383">
        <f t="shared" si="212"/>
        <v>180</v>
      </c>
      <c r="AB170" s="460">
        <f>'ĐẤT PNN'!K170-'ĐẤT NN'!H170</f>
        <v>320</v>
      </c>
    </row>
    <row r="171" spans="1:28" ht="78.75" customHeight="1" x14ac:dyDescent="0.25">
      <c r="A171" s="85">
        <f t="shared" si="213"/>
        <v>168</v>
      </c>
      <c r="B171" s="85" t="str">
        <f>'ĐẤT PNN'!B171</f>
        <v>VT4*0,8</v>
      </c>
      <c r="C171" s="453" t="str">
        <f>'ĐẤT PNN'!C171</f>
        <v>Các tuyến đường giao thông không đấu nối trực tiếp và thông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v>
      </c>
      <c r="D171" s="454"/>
      <c r="E171" s="455"/>
      <c r="F171" s="379">
        <f t="shared" si="254"/>
        <v>160</v>
      </c>
      <c r="G171" s="379">
        <f t="shared" si="255"/>
        <v>100</v>
      </c>
      <c r="H171" s="379">
        <f t="shared" si="256"/>
        <v>290</v>
      </c>
      <c r="I171" s="379">
        <f t="shared" si="257"/>
        <v>180</v>
      </c>
      <c r="J171" s="380">
        <f t="shared" si="258"/>
        <v>1.8125</v>
      </c>
      <c r="K171" s="360">
        <f t="shared" si="259"/>
        <v>220</v>
      </c>
      <c r="L171" s="360">
        <f t="shared" si="260"/>
        <v>200</v>
      </c>
      <c r="M171" s="360">
        <f t="shared" si="261"/>
        <v>180</v>
      </c>
      <c r="N171" s="360">
        <f t="shared" si="262"/>
        <v>160</v>
      </c>
      <c r="O171" s="383">
        <f t="shared" si="205"/>
        <v>730</v>
      </c>
      <c r="P171" s="383">
        <f t="shared" si="206"/>
        <v>500</v>
      </c>
      <c r="Q171" s="383">
        <f t="shared" si="207"/>
        <v>400</v>
      </c>
      <c r="R171" s="383">
        <f t="shared" si="208"/>
        <v>290</v>
      </c>
      <c r="S171" s="361">
        <f>'ĐẤT PNN'!W171</f>
        <v>1</v>
      </c>
      <c r="T171" s="360">
        <f t="shared" si="263"/>
        <v>160</v>
      </c>
      <c r="U171" s="360">
        <f t="shared" si="263"/>
        <v>130</v>
      </c>
      <c r="V171" s="360">
        <f t="shared" si="263"/>
        <v>120</v>
      </c>
      <c r="W171" s="360">
        <f t="shared" si="263"/>
        <v>100</v>
      </c>
      <c r="X171" s="383">
        <f t="shared" si="209"/>
        <v>530</v>
      </c>
      <c r="Y171" s="383">
        <f t="shared" si="210"/>
        <v>330</v>
      </c>
      <c r="Z171" s="383">
        <f t="shared" si="211"/>
        <v>260</v>
      </c>
      <c r="AA171" s="383">
        <f t="shared" si="212"/>
        <v>180</v>
      </c>
      <c r="AB171" s="460">
        <f>'ĐẤT PNN'!K171-'ĐẤT NN'!H171</f>
        <v>200</v>
      </c>
    </row>
    <row r="172" spans="1:28" ht="81" customHeight="1" x14ac:dyDescent="0.25">
      <c r="A172" s="85">
        <f t="shared" si="213"/>
        <v>169</v>
      </c>
      <c r="B172" s="85" t="str">
        <f>'ĐẤT PNN'!B172</f>
        <v>VC27DT, VC59NT</v>
      </c>
      <c r="C172" s="93" t="str">
        <f>'ĐẤT PNN'!C172</f>
        <v>Đường giáp ranh giữa xã Vĩnh Tân và thị trấn Vĩnh An cũ (thuộc xã Tân An mới)</v>
      </c>
      <c r="D172" s="93" t="str">
        <f>'ĐẤT PNN'!D172</f>
        <v>Đường tỉnh 767</v>
      </c>
      <c r="E172" s="93" t="str">
        <f>'ĐẤT PNN'!E172</f>
        <v>Giáp ranh xã Bàu Hàm</v>
      </c>
      <c r="F172" s="364">
        <f>K172</f>
        <v>200</v>
      </c>
      <c r="G172" s="364">
        <f>T172</f>
        <v>140</v>
      </c>
      <c r="H172" s="364">
        <f>O172</f>
        <v>670</v>
      </c>
      <c r="I172" s="364">
        <f>X172</f>
        <v>470</v>
      </c>
      <c r="J172" s="374">
        <f>I172/G172</f>
        <v>3.3571428571428572</v>
      </c>
      <c r="K172" s="320">
        <v>200</v>
      </c>
      <c r="L172" s="320">
        <v>180</v>
      </c>
      <c r="M172" s="320">
        <v>160</v>
      </c>
      <c r="N172" s="320">
        <v>130</v>
      </c>
      <c r="O172" s="383">
        <f t="shared" si="205"/>
        <v>670</v>
      </c>
      <c r="P172" s="383">
        <f t="shared" si="206"/>
        <v>450</v>
      </c>
      <c r="Q172" s="383">
        <f t="shared" si="207"/>
        <v>350</v>
      </c>
      <c r="R172" s="383">
        <f t="shared" si="208"/>
        <v>230</v>
      </c>
      <c r="S172" s="361">
        <v>3</v>
      </c>
      <c r="T172" s="373">
        <v>140</v>
      </c>
      <c r="U172" s="373">
        <v>120</v>
      </c>
      <c r="V172" s="373">
        <v>100</v>
      </c>
      <c r="W172" s="373">
        <v>80</v>
      </c>
      <c r="X172" s="383">
        <f t="shared" si="209"/>
        <v>470</v>
      </c>
      <c r="Y172" s="383">
        <f t="shared" si="210"/>
        <v>300</v>
      </c>
      <c r="Z172" s="383">
        <f t="shared" si="211"/>
        <v>220</v>
      </c>
      <c r="AA172" s="383">
        <f t="shared" si="212"/>
        <v>140</v>
      </c>
      <c r="AB172" s="460">
        <f>'ĐẤT PNN'!K172-'ĐẤT NN'!H172</f>
        <v>930</v>
      </c>
    </row>
    <row r="173" spans="1:28" ht="81" customHeight="1" x14ac:dyDescent="0.25">
      <c r="A173" s="85">
        <f t="shared" si="213"/>
        <v>170</v>
      </c>
      <c r="B173" s="85" t="str">
        <f>'ĐẤT PNN'!B173</f>
        <v>VT2</v>
      </c>
      <c r="C173" s="453" t="str">
        <f>'ĐẤT PNN'!C173</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v>
      </c>
      <c r="D173" s="454"/>
      <c r="E173" s="455"/>
      <c r="F173" s="379">
        <f t="shared" ref="F173:F178" si="264">IF(B173="VT2",L173,IF(B173="VT3",M173,IF(B173="VT2*0,8",L173,IF(B173="VT3*0,8",M173,N173))))</f>
        <v>180</v>
      </c>
      <c r="G173" s="379">
        <f t="shared" ref="G173:G178" si="265">IF(B173="VT2",U173,IF(B173="VT3",V173,IF(B173="VT2*0,8",U173,IF(B173="VT3*0,8",V173,W173))))</f>
        <v>120</v>
      </c>
      <c r="H173" s="379">
        <f t="shared" ref="H173:H178" si="266">IF(B173="VT2",P173,IF(B173="VT3",Q173,IF(B173="VT4",R173,IF(B173="VT2*0,8",P173,IF(B173="VT3*0,8",Q173,R173)))))</f>
        <v>450</v>
      </c>
      <c r="I173" s="379">
        <f t="shared" ref="I173:I178" si="267">IF(B173="VT2",Y173,IF(B173="VT3",Z173,IF(B173="VT4",AA173,IF(B173="VT2*0,8",Y173,IF(B173="VT3*0,8",Z173,AA173)))))</f>
        <v>300</v>
      </c>
      <c r="J173" s="380">
        <f t="shared" ref="J173:J178" si="268">H173/F173</f>
        <v>2.5</v>
      </c>
      <c r="K173" s="360">
        <f t="shared" si="259"/>
        <v>200</v>
      </c>
      <c r="L173" s="360">
        <f t="shared" si="260"/>
        <v>180</v>
      </c>
      <c r="M173" s="360">
        <f t="shared" si="261"/>
        <v>160</v>
      </c>
      <c r="N173" s="360">
        <f t="shared" si="262"/>
        <v>130</v>
      </c>
      <c r="O173" s="383">
        <f t="shared" si="205"/>
        <v>670</v>
      </c>
      <c r="P173" s="383">
        <f t="shared" si="206"/>
        <v>450</v>
      </c>
      <c r="Q173" s="383">
        <f t="shared" si="207"/>
        <v>350</v>
      </c>
      <c r="R173" s="383">
        <f t="shared" si="208"/>
        <v>230</v>
      </c>
      <c r="S173" s="361">
        <f>'ĐẤT PNN'!W173</f>
        <v>1</v>
      </c>
      <c r="T173" s="360">
        <f t="shared" ref="T173:W173" si="269">T172</f>
        <v>140</v>
      </c>
      <c r="U173" s="360">
        <f t="shared" si="269"/>
        <v>120</v>
      </c>
      <c r="V173" s="360">
        <f t="shared" si="269"/>
        <v>100</v>
      </c>
      <c r="W173" s="360">
        <f t="shared" si="269"/>
        <v>80</v>
      </c>
      <c r="X173" s="383">
        <f t="shared" si="209"/>
        <v>470</v>
      </c>
      <c r="Y173" s="383">
        <f t="shared" si="210"/>
        <v>300</v>
      </c>
      <c r="Z173" s="383">
        <f t="shared" si="211"/>
        <v>220</v>
      </c>
      <c r="AA173" s="383">
        <f t="shared" si="212"/>
        <v>140</v>
      </c>
      <c r="AB173" s="460">
        <f>'ĐẤT PNN'!K173-'ĐẤT NN'!H173</f>
        <v>330</v>
      </c>
    </row>
    <row r="174" spans="1:28" ht="81" customHeight="1" x14ac:dyDescent="0.25">
      <c r="A174" s="85">
        <f t="shared" si="213"/>
        <v>171</v>
      </c>
      <c r="B174" s="85" t="str">
        <f>'ĐẤT PNN'!B174</f>
        <v>VT3</v>
      </c>
      <c r="C174" s="453" t="str">
        <f>'ĐẤT PNN'!C174</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54"/>
      <c r="E174" s="455"/>
      <c r="F174" s="379">
        <f t="shared" si="264"/>
        <v>160</v>
      </c>
      <c r="G174" s="379">
        <f t="shared" si="265"/>
        <v>100</v>
      </c>
      <c r="H174" s="379">
        <f t="shared" si="266"/>
        <v>350</v>
      </c>
      <c r="I174" s="379">
        <f t="shared" si="267"/>
        <v>220</v>
      </c>
      <c r="J174" s="380">
        <f t="shared" si="268"/>
        <v>2.1875</v>
      </c>
      <c r="K174" s="360">
        <f t="shared" si="259"/>
        <v>200</v>
      </c>
      <c r="L174" s="360">
        <f t="shared" si="260"/>
        <v>180</v>
      </c>
      <c r="M174" s="360">
        <f t="shared" si="261"/>
        <v>160</v>
      </c>
      <c r="N174" s="360">
        <f t="shared" si="262"/>
        <v>130</v>
      </c>
      <c r="O174" s="383">
        <f t="shared" si="205"/>
        <v>670</v>
      </c>
      <c r="P174" s="383">
        <f t="shared" si="206"/>
        <v>450</v>
      </c>
      <c r="Q174" s="383">
        <f t="shared" si="207"/>
        <v>350</v>
      </c>
      <c r="R174" s="383">
        <f t="shared" si="208"/>
        <v>230</v>
      </c>
      <c r="S174" s="361">
        <f>'ĐẤT PNN'!W174</f>
        <v>1</v>
      </c>
      <c r="T174" s="360">
        <f t="shared" ref="T174:W174" si="270">T173</f>
        <v>140</v>
      </c>
      <c r="U174" s="360">
        <f t="shared" si="270"/>
        <v>120</v>
      </c>
      <c r="V174" s="360">
        <f t="shared" si="270"/>
        <v>100</v>
      </c>
      <c r="W174" s="360">
        <f t="shared" si="270"/>
        <v>80</v>
      </c>
      <c r="X174" s="383">
        <f t="shared" si="209"/>
        <v>470</v>
      </c>
      <c r="Y174" s="383">
        <f t="shared" si="210"/>
        <v>300</v>
      </c>
      <c r="Z174" s="383">
        <f t="shared" si="211"/>
        <v>220</v>
      </c>
      <c r="AA174" s="383">
        <f t="shared" si="212"/>
        <v>140</v>
      </c>
      <c r="AB174" s="460">
        <f>'ĐẤT PNN'!K174-'ĐẤT NN'!H174</f>
        <v>250</v>
      </c>
    </row>
    <row r="175" spans="1:28" ht="81" customHeight="1" x14ac:dyDescent="0.25">
      <c r="A175" s="85">
        <f t="shared" si="213"/>
        <v>172</v>
      </c>
      <c r="B175" s="85" t="str">
        <f>'ĐẤT PNN'!B175</f>
        <v>VT4</v>
      </c>
      <c r="C175" s="453" t="str">
        <f>'ĐẤT PNN'!C175</f>
        <v>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5" s="454"/>
      <c r="E175" s="455"/>
      <c r="F175" s="379">
        <f t="shared" si="264"/>
        <v>130</v>
      </c>
      <c r="G175" s="379">
        <f t="shared" si="265"/>
        <v>80</v>
      </c>
      <c r="H175" s="379">
        <f t="shared" si="266"/>
        <v>230</v>
      </c>
      <c r="I175" s="379">
        <f t="shared" si="267"/>
        <v>140</v>
      </c>
      <c r="J175" s="380">
        <f t="shared" si="268"/>
        <v>1.7692307692307692</v>
      </c>
      <c r="K175" s="360">
        <f t="shared" si="259"/>
        <v>200</v>
      </c>
      <c r="L175" s="360">
        <f t="shared" si="260"/>
        <v>180</v>
      </c>
      <c r="M175" s="360">
        <f t="shared" si="261"/>
        <v>160</v>
      </c>
      <c r="N175" s="360">
        <f t="shared" si="262"/>
        <v>130</v>
      </c>
      <c r="O175" s="383">
        <f t="shared" si="205"/>
        <v>670</v>
      </c>
      <c r="P175" s="383">
        <f t="shared" si="206"/>
        <v>450</v>
      </c>
      <c r="Q175" s="383">
        <f t="shared" si="207"/>
        <v>350</v>
      </c>
      <c r="R175" s="383">
        <f t="shared" si="208"/>
        <v>230</v>
      </c>
      <c r="S175" s="361">
        <f>'ĐẤT PNN'!W175</f>
        <v>1</v>
      </c>
      <c r="T175" s="360">
        <f t="shared" ref="T175:W175" si="271">T174</f>
        <v>140</v>
      </c>
      <c r="U175" s="360">
        <f t="shared" si="271"/>
        <v>120</v>
      </c>
      <c r="V175" s="360">
        <f t="shared" si="271"/>
        <v>100</v>
      </c>
      <c r="W175" s="360">
        <f t="shared" si="271"/>
        <v>80</v>
      </c>
      <c r="X175" s="383">
        <f t="shared" si="209"/>
        <v>470</v>
      </c>
      <c r="Y175" s="383">
        <f t="shared" si="210"/>
        <v>300</v>
      </c>
      <c r="Z175" s="383">
        <f t="shared" si="211"/>
        <v>220</v>
      </c>
      <c r="AA175" s="383">
        <f t="shared" si="212"/>
        <v>140</v>
      </c>
      <c r="AB175" s="460">
        <f>'ĐẤT PNN'!K175-'ĐẤT NN'!H175</f>
        <v>160</v>
      </c>
    </row>
    <row r="176" spans="1:28" ht="81" customHeight="1" x14ac:dyDescent="0.25">
      <c r="A176" s="85">
        <f t="shared" si="213"/>
        <v>173</v>
      </c>
      <c r="B176" s="85" t="str">
        <f>'ĐẤT PNN'!B176</f>
        <v>VT2*0,8</v>
      </c>
      <c r="C176" s="453" t="str">
        <f>'ĐẤT PNN'!C176</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v>
      </c>
      <c r="D176" s="454"/>
      <c r="E176" s="455"/>
      <c r="F176" s="379">
        <f t="shared" si="264"/>
        <v>180</v>
      </c>
      <c r="G176" s="379">
        <f t="shared" si="265"/>
        <v>120</v>
      </c>
      <c r="H176" s="379">
        <f t="shared" si="266"/>
        <v>450</v>
      </c>
      <c r="I176" s="379">
        <f t="shared" si="267"/>
        <v>300</v>
      </c>
      <c r="J176" s="380">
        <f t="shared" si="268"/>
        <v>2.5</v>
      </c>
      <c r="K176" s="360">
        <f t="shared" si="259"/>
        <v>200</v>
      </c>
      <c r="L176" s="360">
        <f t="shared" si="260"/>
        <v>180</v>
      </c>
      <c r="M176" s="360">
        <f t="shared" si="261"/>
        <v>160</v>
      </c>
      <c r="N176" s="360">
        <f t="shared" si="262"/>
        <v>130</v>
      </c>
      <c r="O176" s="383">
        <f t="shared" si="205"/>
        <v>670</v>
      </c>
      <c r="P176" s="383">
        <f t="shared" si="206"/>
        <v>450</v>
      </c>
      <c r="Q176" s="383">
        <f t="shared" si="207"/>
        <v>350</v>
      </c>
      <c r="R176" s="383">
        <f t="shared" si="208"/>
        <v>230</v>
      </c>
      <c r="S176" s="361">
        <f>'ĐẤT PNN'!W176</f>
        <v>1</v>
      </c>
      <c r="T176" s="360">
        <f t="shared" ref="T176:W176" si="272">T175</f>
        <v>140</v>
      </c>
      <c r="U176" s="360">
        <f t="shared" si="272"/>
        <v>120</v>
      </c>
      <c r="V176" s="360">
        <f t="shared" si="272"/>
        <v>100</v>
      </c>
      <c r="W176" s="360">
        <f t="shared" si="272"/>
        <v>80</v>
      </c>
      <c r="X176" s="383">
        <f t="shared" si="209"/>
        <v>470</v>
      </c>
      <c r="Y176" s="383">
        <f t="shared" si="210"/>
        <v>300</v>
      </c>
      <c r="Z176" s="383">
        <f t="shared" si="211"/>
        <v>220</v>
      </c>
      <c r="AA176" s="383">
        <f t="shared" si="212"/>
        <v>140</v>
      </c>
      <c r="AB176" s="460">
        <f>'ĐẤT PNN'!K176-'ĐẤT NN'!H176</f>
        <v>270</v>
      </c>
    </row>
    <row r="177" spans="1:28" ht="81" customHeight="1" x14ac:dyDescent="0.25">
      <c r="A177" s="85">
        <f t="shared" si="213"/>
        <v>174</v>
      </c>
      <c r="B177" s="85" t="str">
        <f>'ĐẤT PNN'!B177</f>
        <v>VT3*0,8</v>
      </c>
      <c r="C177" s="453" t="str">
        <f>'ĐẤT PNN'!C177</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54"/>
      <c r="E177" s="455"/>
      <c r="F177" s="379">
        <f t="shared" si="264"/>
        <v>160</v>
      </c>
      <c r="G177" s="379">
        <f t="shared" si="265"/>
        <v>100</v>
      </c>
      <c r="H177" s="379">
        <f t="shared" si="266"/>
        <v>350</v>
      </c>
      <c r="I177" s="379">
        <f t="shared" si="267"/>
        <v>220</v>
      </c>
      <c r="J177" s="380">
        <f t="shared" si="268"/>
        <v>2.1875</v>
      </c>
      <c r="K177" s="360">
        <f t="shared" si="259"/>
        <v>200</v>
      </c>
      <c r="L177" s="360">
        <f t="shared" si="260"/>
        <v>180</v>
      </c>
      <c r="M177" s="360">
        <f t="shared" si="261"/>
        <v>160</v>
      </c>
      <c r="N177" s="360">
        <f t="shared" si="262"/>
        <v>130</v>
      </c>
      <c r="O177" s="383">
        <f t="shared" si="205"/>
        <v>670</v>
      </c>
      <c r="P177" s="383">
        <f t="shared" si="206"/>
        <v>450</v>
      </c>
      <c r="Q177" s="383">
        <f t="shared" si="207"/>
        <v>350</v>
      </c>
      <c r="R177" s="383">
        <f t="shared" si="208"/>
        <v>230</v>
      </c>
      <c r="S177" s="361">
        <f>'ĐẤT PNN'!W177</f>
        <v>1</v>
      </c>
      <c r="T177" s="360">
        <f t="shared" ref="T177:W177" si="273">T176</f>
        <v>140</v>
      </c>
      <c r="U177" s="360">
        <f t="shared" si="273"/>
        <v>120</v>
      </c>
      <c r="V177" s="360">
        <f t="shared" si="273"/>
        <v>100</v>
      </c>
      <c r="W177" s="360">
        <f t="shared" si="273"/>
        <v>80</v>
      </c>
      <c r="X177" s="383">
        <f t="shared" si="209"/>
        <v>470</v>
      </c>
      <c r="Y177" s="383">
        <f t="shared" si="210"/>
        <v>300</v>
      </c>
      <c r="Z177" s="383">
        <f t="shared" si="211"/>
        <v>220</v>
      </c>
      <c r="AA177" s="383">
        <f t="shared" si="212"/>
        <v>140</v>
      </c>
      <c r="AB177" s="460">
        <f>'ĐẤT PNN'!K177-'ĐẤT NN'!H177</f>
        <v>190</v>
      </c>
    </row>
    <row r="178" spans="1:28" ht="81" customHeight="1" x14ac:dyDescent="0.25">
      <c r="A178" s="85">
        <f t="shared" si="213"/>
        <v>175</v>
      </c>
      <c r="B178" s="85" t="str">
        <f>'ĐẤT PNN'!B178</f>
        <v>VT4*0,8</v>
      </c>
      <c r="C178" s="453" t="str">
        <f>'ĐẤT PNN'!C178</f>
        <v>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8" s="454"/>
      <c r="E178" s="455"/>
      <c r="F178" s="379">
        <f t="shared" si="264"/>
        <v>130</v>
      </c>
      <c r="G178" s="379">
        <f t="shared" si="265"/>
        <v>80</v>
      </c>
      <c r="H178" s="379">
        <f t="shared" si="266"/>
        <v>230</v>
      </c>
      <c r="I178" s="379">
        <f t="shared" si="267"/>
        <v>140</v>
      </c>
      <c r="J178" s="380">
        <f t="shared" si="268"/>
        <v>1.7692307692307692</v>
      </c>
      <c r="K178" s="360">
        <f t="shared" si="259"/>
        <v>200</v>
      </c>
      <c r="L178" s="360">
        <f t="shared" si="260"/>
        <v>180</v>
      </c>
      <c r="M178" s="360">
        <f t="shared" si="261"/>
        <v>160</v>
      </c>
      <c r="N178" s="360">
        <f t="shared" si="262"/>
        <v>130</v>
      </c>
      <c r="O178" s="383">
        <f t="shared" si="205"/>
        <v>670</v>
      </c>
      <c r="P178" s="383">
        <f t="shared" si="206"/>
        <v>450</v>
      </c>
      <c r="Q178" s="383">
        <f t="shared" si="207"/>
        <v>350</v>
      </c>
      <c r="R178" s="383">
        <f t="shared" si="208"/>
        <v>230</v>
      </c>
      <c r="S178" s="361">
        <f>'ĐẤT PNN'!W178</f>
        <v>1</v>
      </c>
      <c r="T178" s="360">
        <f t="shared" ref="T178:W178" si="274">T177</f>
        <v>140</v>
      </c>
      <c r="U178" s="360">
        <f t="shared" si="274"/>
        <v>120</v>
      </c>
      <c r="V178" s="360">
        <f t="shared" si="274"/>
        <v>100</v>
      </c>
      <c r="W178" s="360">
        <f t="shared" si="274"/>
        <v>80</v>
      </c>
      <c r="X178" s="383">
        <f t="shared" si="209"/>
        <v>470</v>
      </c>
      <c r="Y178" s="383">
        <f t="shared" si="210"/>
        <v>300</v>
      </c>
      <c r="Z178" s="383">
        <f t="shared" si="211"/>
        <v>220</v>
      </c>
      <c r="AA178" s="383">
        <f t="shared" si="212"/>
        <v>140</v>
      </c>
      <c r="AB178" s="460">
        <f>'ĐẤT PNN'!K178-'ĐẤT NN'!H178</f>
        <v>120</v>
      </c>
    </row>
    <row r="179" spans="1:28" ht="81" customHeight="1" x14ac:dyDescent="0.25">
      <c r="A179" s="85">
        <f t="shared" si="213"/>
        <v>176</v>
      </c>
      <c r="B179" s="85" t="str">
        <f>'ĐẤT PNN'!B179</f>
        <v>VC37NT2_D1</v>
      </c>
      <c r="C179" s="93" t="str">
        <f>'ĐẤT PNN'!C179</f>
        <v>Đường Trị An-Vĩnh Tân</v>
      </c>
      <c r="D179" s="93" t="str">
        <f>'ĐẤT PNN'!D179</f>
        <v>đường tỉnh 767</v>
      </c>
      <c r="E179" s="93" t="str">
        <f>'ĐẤT PNN'!E179</f>
        <v>đường Tân An - Vĩnh Tân</v>
      </c>
      <c r="F179" s="364">
        <f>K179</f>
        <v>210</v>
      </c>
      <c r="G179" s="364">
        <f>T179</f>
        <v>150</v>
      </c>
      <c r="H179" s="364">
        <f>O179</f>
        <v>700</v>
      </c>
      <c r="I179" s="364">
        <f>X179</f>
        <v>500</v>
      </c>
      <c r="J179" s="374">
        <f>I179/G179</f>
        <v>3.3333333333333335</v>
      </c>
      <c r="K179" s="97">
        <v>210</v>
      </c>
      <c r="L179" s="97">
        <v>190</v>
      </c>
      <c r="M179" s="97">
        <v>170</v>
      </c>
      <c r="N179" s="97">
        <v>140</v>
      </c>
      <c r="O179" s="383">
        <f t="shared" si="205"/>
        <v>700</v>
      </c>
      <c r="P179" s="383">
        <f t="shared" si="206"/>
        <v>480</v>
      </c>
      <c r="Q179" s="383">
        <f t="shared" si="207"/>
        <v>370</v>
      </c>
      <c r="R179" s="383">
        <f t="shared" si="208"/>
        <v>250</v>
      </c>
      <c r="S179" s="361">
        <v>2</v>
      </c>
      <c r="T179" s="372">
        <v>150</v>
      </c>
      <c r="U179" s="372">
        <v>125</v>
      </c>
      <c r="V179" s="372">
        <v>110</v>
      </c>
      <c r="W179" s="372">
        <v>90</v>
      </c>
      <c r="X179" s="383">
        <f t="shared" si="209"/>
        <v>500</v>
      </c>
      <c r="Y179" s="383">
        <f t="shared" si="210"/>
        <v>310</v>
      </c>
      <c r="Z179" s="383">
        <f t="shared" si="211"/>
        <v>240</v>
      </c>
      <c r="AA179" s="383">
        <f t="shared" si="212"/>
        <v>160</v>
      </c>
      <c r="AB179" s="460">
        <f>'ĐẤT PNN'!K179-'ĐẤT NN'!H179</f>
        <v>1000</v>
      </c>
    </row>
    <row r="180" spans="1:28" ht="81" customHeight="1" x14ac:dyDescent="0.25">
      <c r="A180" s="85">
        <f t="shared" si="213"/>
        <v>177</v>
      </c>
      <c r="B180" s="85" t="str">
        <f>'ĐẤT PNN'!B180</f>
        <v>VT2</v>
      </c>
      <c r="C180" s="453" t="str">
        <f>'ĐẤT PNN'!C180</f>
        <v>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v>
      </c>
      <c r="D180" s="454"/>
      <c r="E180" s="455"/>
      <c r="F180" s="379">
        <f t="shared" ref="F180:F185" si="275">IF(B180="VT2",L180,IF(B180="VT3",M180,IF(B180="VT2*0,8",L180,IF(B180="VT3*0,8",M180,N180))))</f>
        <v>190</v>
      </c>
      <c r="G180" s="379">
        <f t="shared" ref="G180:G185" si="276">IF(B180="VT2",U180,IF(B180="VT3",V180,IF(B180="VT2*0,8",U180,IF(B180="VT3*0,8",V180,W180))))</f>
        <v>125</v>
      </c>
      <c r="H180" s="379">
        <f t="shared" ref="H180:H185" si="277">IF(B180="VT2",P180,IF(B180="VT3",Q180,IF(B180="VT4",R180,IF(B180="VT2*0,8",P180,IF(B180="VT3*0,8",Q180,R180)))))</f>
        <v>480</v>
      </c>
      <c r="I180" s="379">
        <f t="shared" ref="I180:I185" si="278">IF(B180="VT2",Y180,IF(B180="VT3",Z180,IF(B180="VT4",AA180,IF(B180="VT2*0,8",Y180,IF(B180="VT3*0,8",Z180,AA180)))))</f>
        <v>310</v>
      </c>
      <c r="J180" s="380">
        <f t="shared" ref="J180:J185" si="279">H180/F180</f>
        <v>2.5263157894736841</v>
      </c>
      <c r="K180" s="360">
        <f t="shared" si="259"/>
        <v>210</v>
      </c>
      <c r="L180" s="360">
        <f t="shared" si="260"/>
        <v>190</v>
      </c>
      <c r="M180" s="360">
        <f t="shared" si="261"/>
        <v>170</v>
      </c>
      <c r="N180" s="360">
        <f t="shared" si="261"/>
        <v>140</v>
      </c>
      <c r="O180" s="383">
        <f t="shared" si="205"/>
        <v>700</v>
      </c>
      <c r="P180" s="383">
        <f t="shared" si="206"/>
        <v>480</v>
      </c>
      <c r="Q180" s="383">
        <f t="shared" si="207"/>
        <v>370</v>
      </c>
      <c r="R180" s="383">
        <f t="shared" si="208"/>
        <v>250</v>
      </c>
      <c r="S180" s="361">
        <f>'ĐẤT PNN'!W180</f>
        <v>1</v>
      </c>
      <c r="T180" s="360">
        <f t="shared" ref="T180:W180" si="280">T179</f>
        <v>150</v>
      </c>
      <c r="U180" s="360">
        <f t="shared" si="280"/>
        <v>125</v>
      </c>
      <c r="V180" s="360">
        <f t="shared" si="280"/>
        <v>110</v>
      </c>
      <c r="W180" s="360">
        <f t="shared" si="280"/>
        <v>90</v>
      </c>
      <c r="X180" s="383">
        <f t="shared" si="209"/>
        <v>500</v>
      </c>
      <c r="Y180" s="383">
        <f t="shared" si="210"/>
        <v>310</v>
      </c>
      <c r="Z180" s="383">
        <f t="shared" si="211"/>
        <v>240</v>
      </c>
      <c r="AA180" s="383">
        <f t="shared" si="212"/>
        <v>160</v>
      </c>
      <c r="AB180" s="460">
        <f>'ĐẤT PNN'!K180-'ĐẤT NN'!H180</f>
        <v>360</v>
      </c>
    </row>
    <row r="181" spans="1:28" ht="81" customHeight="1" x14ac:dyDescent="0.25">
      <c r="A181" s="85">
        <f t="shared" si="213"/>
        <v>178</v>
      </c>
      <c r="B181" s="85" t="str">
        <f>'ĐẤT PNN'!B181</f>
        <v>VT3</v>
      </c>
      <c r="C181" s="453" t="str">
        <f>'ĐẤT PNN'!C181</f>
        <v>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54"/>
      <c r="E181" s="455"/>
      <c r="F181" s="379">
        <f t="shared" si="275"/>
        <v>170</v>
      </c>
      <c r="G181" s="379">
        <f t="shared" si="276"/>
        <v>110</v>
      </c>
      <c r="H181" s="379">
        <f t="shared" si="277"/>
        <v>370</v>
      </c>
      <c r="I181" s="379">
        <f t="shared" si="278"/>
        <v>240</v>
      </c>
      <c r="J181" s="380">
        <f t="shared" si="279"/>
        <v>2.1764705882352939</v>
      </c>
      <c r="K181" s="360">
        <f t="shared" si="259"/>
        <v>210</v>
      </c>
      <c r="L181" s="360">
        <f t="shared" si="260"/>
        <v>190</v>
      </c>
      <c r="M181" s="360">
        <f t="shared" si="261"/>
        <v>170</v>
      </c>
      <c r="N181" s="360">
        <f t="shared" si="261"/>
        <v>140</v>
      </c>
      <c r="O181" s="383">
        <f t="shared" si="205"/>
        <v>700</v>
      </c>
      <c r="P181" s="383">
        <f t="shared" si="206"/>
        <v>480</v>
      </c>
      <c r="Q181" s="383">
        <f t="shared" si="207"/>
        <v>370</v>
      </c>
      <c r="R181" s="383">
        <f t="shared" si="208"/>
        <v>250</v>
      </c>
      <c r="S181" s="361">
        <f>'ĐẤT PNN'!W181</f>
        <v>1</v>
      </c>
      <c r="T181" s="360">
        <f t="shared" ref="T181:W181" si="281">T180</f>
        <v>150</v>
      </c>
      <c r="U181" s="360">
        <f t="shared" si="281"/>
        <v>125</v>
      </c>
      <c r="V181" s="360">
        <f t="shared" si="281"/>
        <v>110</v>
      </c>
      <c r="W181" s="360">
        <f t="shared" si="281"/>
        <v>90</v>
      </c>
      <c r="X181" s="383">
        <f t="shared" si="209"/>
        <v>500</v>
      </c>
      <c r="Y181" s="383">
        <f t="shared" si="210"/>
        <v>310</v>
      </c>
      <c r="Z181" s="383">
        <f t="shared" si="211"/>
        <v>240</v>
      </c>
      <c r="AA181" s="383">
        <f t="shared" si="212"/>
        <v>160</v>
      </c>
      <c r="AB181" s="460">
        <f>'ĐẤT PNN'!K181-'ĐẤT NN'!H181</f>
        <v>350</v>
      </c>
    </row>
    <row r="182" spans="1:28" ht="81" customHeight="1" x14ac:dyDescent="0.25">
      <c r="A182" s="85">
        <f t="shared" si="213"/>
        <v>179</v>
      </c>
      <c r="B182" s="85" t="str">
        <f>'ĐẤT PNN'!B182</f>
        <v>VT4</v>
      </c>
      <c r="C182" s="453" t="str">
        <f>'ĐẤT PNN'!C182</f>
        <v>Các tuyến đường giao thông đấu nối trực tiếp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v>
      </c>
      <c r="D182" s="454"/>
      <c r="E182" s="455"/>
      <c r="F182" s="379">
        <f t="shared" si="275"/>
        <v>140</v>
      </c>
      <c r="G182" s="379">
        <f t="shared" si="276"/>
        <v>90</v>
      </c>
      <c r="H182" s="379">
        <f t="shared" si="277"/>
        <v>250</v>
      </c>
      <c r="I182" s="379">
        <f t="shared" si="278"/>
        <v>160</v>
      </c>
      <c r="J182" s="380">
        <f t="shared" si="279"/>
        <v>1.7857142857142858</v>
      </c>
      <c r="K182" s="360">
        <f t="shared" si="259"/>
        <v>210</v>
      </c>
      <c r="L182" s="360">
        <f t="shared" si="260"/>
        <v>190</v>
      </c>
      <c r="M182" s="360">
        <f t="shared" si="260"/>
        <v>170</v>
      </c>
      <c r="N182" s="360">
        <f t="shared" si="260"/>
        <v>140</v>
      </c>
      <c r="O182" s="383">
        <f t="shared" si="205"/>
        <v>700</v>
      </c>
      <c r="P182" s="383">
        <f t="shared" si="206"/>
        <v>480</v>
      </c>
      <c r="Q182" s="383">
        <f t="shared" si="207"/>
        <v>370</v>
      </c>
      <c r="R182" s="383">
        <f t="shared" si="208"/>
        <v>250</v>
      </c>
      <c r="S182" s="361">
        <f>'ĐẤT PNN'!W182</f>
        <v>1</v>
      </c>
      <c r="T182" s="360">
        <f t="shared" ref="T182:W182" si="282">T181</f>
        <v>150</v>
      </c>
      <c r="U182" s="360">
        <f t="shared" si="282"/>
        <v>125</v>
      </c>
      <c r="V182" s="360">
        <f t="shared" si="282"/>
        <v>110</v>
      </c>
      <c r="W182" s="360">
        <f t="shared" si="282"/>
        <v>90</v>
      </c>
      <c r="X182" s="383">
        <f t="shared" si="209"/>
        <v>500</v>
      </c>
      <c r="Y182" s="383">
        <f t="shared" si="210"/>
        <v>310</v>
      </c>
      <c r="Z182" s="383">
        <f t="shared" si="211"/>
        <v>240</v>
      </c>
      <c r="AA182" s="383">
        <f t="shared" si="212"/>
        <v>160</v>
      </c>
      <c r="AB182" s="460">
        <f>'ĐẤT PNN'!K182-'ĐẤT NN'!H182</f>
        <v>350</v>
      </c>
    </row>
    <row r="183" spans="1:28" ht="81" customHeight="1" x14ac:dyDescent="0.25">
      <c r="A183" s="85">
        <f t="shared" si="213"/>
        <v>180</v>
      </c>
      <c r="B183" s="85" t="str">
        <f>'ĐẤT PNN'!B183</f>
        <v>VT2*0,8</v>
      </c>
      <c r="C183" s="453" t="str">
        <f>'ĐẤT PNN'!C183</f>
        <v>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v>
      </c>
      <c r="D183" s="454"/>
      <c r="E183" s="455"/>
      <c r="F183" s="379">
        <f t="shared" si="275"/>
        <v>190</v>
      </c>
      <c r="G183" s="379">
        <f t="shared" si="276"/>
        <v>125</v>
      </c>
      <c r="H183" s="379">
        <f t="shared" si="277"/>
        <v>480</v>
      </c>
      <c r="I183" s="379">
        <f t="shared" si="278"/>
        <v>310</v>
      </c>
      <c r="J183" s="380">
        <f t="shared" si="279"/>
        <v>2.5263157894736841</v>
      </c>
      <c r="K183" s="360">
        <f t="shared" si="259"/>
        <v>210</v>
      </c>
      <c r="L183" s="360">
        <f t="shared" si="259"/>
        <v>190</v>
      </c>
      <c r="M183" s="360">
        <f t="shared" si="259"/>
        <v>170</v>
      </c>
      <c r="N183" s="360">
        <f t="shared" si="259"/>
        <v>140</v>
      </c>
      <c r="O183" s="383">
        <f t="shared" si="205"/>
        <v>700</v>
      </c>
      <c r="P183" s="383">
        <f t="shared" si="206"/>
        <v>480</v>
      </c>
      <c r="Q183" s="383">
        <f t="shared" si="207"/>
        <v>370</v>
      </c>
      <c r="R183" s="383">
        <f t="shared" si="208"/>
        <v>250</v>
      </c>
      <c r="S183" s="361">
        <f>'ĐẤT PNN'!W183</f>
        <v>1</v>
      </c>
      <c r="T183" s="360">
        <f t="shared" ref="T183:W183" si="283">T182</f>
        <v>150</v>
      </c>
      <c r="U183" s="360">
        <f t="shared" si="283"/>
        <v>125</v>
      </c>
      <c r="V183" s="360">
        <f t="shared" si="283"/>
        <v>110</v>
      </c>
      <c r="W183" s="360">
        <f t="shared" si="283"/>
        <v>90</v>
      </c>
      <c r="X183" s="383">
        <f t="shared" si="209"/>
        <v>500</v>
      </c>
      <c r="Y183" s="383">
        <f t="shared" si="210"/>
        <v>310</v>
      </c>
      <c r="Z183" s="383">
        <f t="shared" si="211"/>
        <v>240</v>
      </c>
      <c r="AA183" s="383">
        <f t="shared" si="212"/>
        <v>160</v>
      </c>
      <c r="AB183" s="460">
        <f>'ĐẤT PNN'!K183-'ĐẤT NN'!H183</f>
        <v>300</v>
      </c>
    </row>
    <row r="184" spans="1:28" ht="81" customHeight="1" x14ac:dyDescent="0.25">
      <c r="A184" s="85">
        <f t="shared" si="213"/>
        <v>181</v>
      </c>
      <c r="B184" s="85" t="str">
        <f>'ĐẤT PNN'!B184</f>
        <v>VT3*0,8</v>
      </c>
      <c r="C184" s="453" t="str">
        <f>'ĐẤT PNN'!C184</f>
        <v>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54"/>
      <c r="E184" s="455"/>
      <c r="F184" s="379">
        <f t="shared" si="275"/>
        <v>170</v>
      </c>
      <c r="G184" s="379">
        <f t="shared" si="276"/>
        <v>110</v>
      </c>
      <c r="H184" s="379">
        <f t="shared" si="277"/>
        <v>370</v>
      </c>
      <c r="I184" s="379">
        <f t="shared" si="278"/>
        <v>240</v>
      </c>
      <c r="J184" s="380">
        <f t="shared" si="279"/>
        <v>2.1764705882352939</v>
      </c>
      <c r="K184" s="360">
        <f t="shared" ref="K184:R185" si="284">K183</f>
        <v>210</v>
      </c>
      <c r="L184" s="360">
        <f t="shared" si="284"/>
        <v>190</v>
      </c>
      <c r="M184" s="360">
        <f t="shared" si="284"/>
        <v>170</v>
      </c>
      <c r="N184" s="360">
        <f t="shared" si="284"/>
        <v>140</v>
      </c>
      <c r="O184" s="383">
        <f t="shared" si="205"/>
        <v>700</v>
      </c>
      <c r="P184" s="383">
        <f t="shared" si="206"/>
        <v>480</v>
      </c>
      <c r="Q184" s="383">
        <f t="shared" si="207"/>
        <v>370</v>
      </c>
      <c r="R184" s="383">
        <f t="shared" si="208"/>
        <v>250</v>
      </c>
      <c r="S184" s="361">
        <f>'ĐẤT PNN'!W184</f>
        <v>1</v>
      </c>
      <c r="T184" s="360">
        <f t="shared" ref="T184:W184" si="285">T183</f>
        <v>150</v>
      </c>
      <c r="U184" s="360">
        <f t="shared" si="285"/>
        <v>125</v>
      </c>
      <c r="V184" s="360">
        <f t="shared" si="285"/>
        <v>110</v>
      </c>
      <c r="W184" s="360">
        <f t="shared" si="285"/>
        <v>90</v>
      </c>
      <c r="X184" s="383">
        <f t="shared" si="209"/>
        <v>500</v>
      </c>
      <c r="Y184" s="383">
        <f t="shared" si="210"/>
        <v>310</v>
      </c>
      <c r="Z184" s="383">
        <f t="shared" si="211"/>
        <v>240</v>
      </c>
      <c r="AA184" s="383">
        <f t="shared" si="212"/>
        <v>160</v>
      </c>
      <c r="AB184" s="460">
        <f>'ĐẤT PNN'!K184-'ĐẤT NN'!H184</f>
        <v>290</v>
      </c>
    </row>
    <row r="185" spans="1:28" ht="81" customHeight="1" x14ac:dyDescent="0.25">
      <c r="A185" s="85">
        <f t="shared" si="213"/>
        <v>182</v>
      </c>
      <c r="B185" s="85" t="str">
        <f>'ĐẤT PNN'!B185</f>
        <v>VT4*0,8</v>
      </c>
      <c r="C185" s="453" t="str">
        <f>'ĐẤT PNN'!C185</f>
        <v>Các tuyến đường giao thông không đấu nối trực tiếp và thông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v>
      </c>
      <c r="D185" s="454"/>
      <c r="E185" s="455"/>
      <c r="F185" s="379">
        <f t="shared" si="275"/>
        <v>140</v>
      </c>
      <c r="G185" s="379">
        <f t="shared" si="276"/>
        <v>90</v>
      </c>
      <c r="H185" s="379">
        <f t="shared" si="277"/>
        <v>250</v>
      </c>
      <c r="I185" s="379">
        <f t="shared" si="278"/>
        <v>160</v>
      </c>
      <c r="J185" s="380">
        <f t="shared" si="279"/>
        <v>1.7857142857142858</v>
      </c>
      <c r="K185" s="360">
        <f t="shared" si="284"/>
        <v>210</v>
      </c>
      <c r="L185" s="360">
        <f t="shared" si="284"/>
        <v>190</v>
      </c>
      <c r="M185" s="360">
        <f t="shared" si="284"/>
        <v>170</v>
      </c>
      <c r="N185" s="360">
        <f t="shared" si="284"/>
        <v>140</v>
      </c>
      <c r="O185" s="383">
        <f t="shared" si="205"/>
        <v>700</v>
      </c>
      <c r="P185" s="383">
        <f t="shared" si="206"/>
        <v>480</v>
      </c>
      <c r="Q185" s="383">
        <f t="shared" si="207"/>
        <v>370</v>
      </c>
      <c r="R185" s="383">
        <f t="shared" si="208"/>
        <v>250</v>
      </c>
      <c r="S185" s="361">
        <f>'ĐẤT PNN'!W185</f>
        <v>1</v>
      </c>
      <c r="T185" s="360">
        <f t="shared" ref="T185:W185" si="286">T184</f>
        <v>150</v>
      </c>
      <c r="U185" s="360">
        <f t="shared" si="286"/>
        <v>125</v>
      </c>
      <c r="V185" s="360">
        <f t="shared" si="286"/>
        <v>110</v>
      </c>
      <c r="W185" s="360">
        <f t="shared" si="286"/>
        <v>90</v>
      </c>
      <c r="X185" s="383">
        <f t="shared" si="209"/>
        <v>500</v>
      </c>
      <c r="Y185" s="383">
        <f t="shared" si="210"/>
        <v>310</v>
      </c>
      <c r="Z185" s="383">
        <f t="shared" si="211"/>
        <v>240</v>
      </c>
      <c r="AA185" s="383">
        <f t="shared" si="212"/>
        <v>160</v>
      </c>
      <c r="AB185" s="460">
        <f>'ĐẤT PNN'!K185-'ĐẤT NN'!H185</f>
        <v>290</v>
      </c>
    </row>
  </sheetData>
  <autoFilter ref="A2:WVY185" xr:uid="{322743B0-3787-407F-BD51-422107DAF1CD}"/>
  <mergeCells count="161">
    <mergeCell ref="C183:E183"/>
    <mergeCell ref="C184:E184"/>
    <mergeCell ref="C185:E185"/>
    <mergeCell ref="C173:E173"/>
    <mergeCell ref="C174:E174"/>
    <mergeCell ref="C175:E175"/>
    <mergeCell ref="C176:E176"/>
    <mergeCell ref="C177:E177"/>
    <mergeCell ref="C178:E178"/>
    <mergeCell ref="C180:E180"/>
    <mergeCell ref="C181:E181"/>
    <mergeCell ref="C182:E182"/>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 ref="C132:E132"/>
    <mergeCell ref="C133:E133"/>
    <mergeCell ref="C134:E134"/>
    <mergeCell ref="C135:E135"/>
    <mergeCell ref="C136:E136"/>
    <mergeCell ref="C145:E145"/>
    <mergeCell ref="C146:E146"/>
    <mergeCell ref="C131:E131"/>
    <mergeCell ref="C129:E129"/>
    <mergeCell ref="C147:E147"/>
    <mergeCell ref="C148:E148"/>
    <mergeCell ref="C149:E149"/>
    <mergeCell ref="C150:E150"/>
    <mergeCell ref="C138:E138"/>
    <mergeCell ref="C139:E139"/>
    <mergeCell ref="C140:E140"/>
    <mergeCell ref="C141:E141"/>
    <mergeCell ref="C142:E142"/>
    <mergeCell ref="C143:E143"/>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152:E152"/>
    <mergeCell ref="C153:E153"/>
    <mergeCell ref="C154:E154"/>
    <mergeCell ref="C155:E155"/>
    <mergeCell ref="C156:E156"/>
    <mergeCell ref="C157:E157"/>
    <mergeCell ref="C159:E159"/>
    <mergeCell ref="C160:E160"/>
    <mergeCell ref="C161:E161"/>
    <mergeCell ref="C162:E162"/>
    <mergeCell ref="C163:E163"/>
    <mergeCell ref="C164:E164"/>
    <mergeCell ref="C166:E166"/>
    <mergeCell ref="C167:E167"/>
    <mergeCell ref="C168:E168"/>
    <mergeCell ref="C169:E169"/>
    <mergeCell ref="C170:E170"/>
    <mergeCell ref="C171:E171"/>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2025-10-22T10:47:43Z</cp:lastPrinted>
  <dcterms:created xsi:type="dcterms:W3CDTF">2025-08-18T04:18:15Z</dcterms:created>
  <dcterms:modified xsi:type="dcterms:W3CDTF">2025-11-26T07:58:37Z</dcterms:modified>
</cp:coreProperties>
</file>